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3 - NS  - Kovoprojekta/22-003.17 - Výstavba DS E.ON Penny Vrchlabí/_Rozpočet/"/>
    </mc:Choice>
  </mc:AlternateContent>
  <xr:revisionPtr revIDLastSave="0" documentId="8_{D724F489-15D2-424E-9FC2-38846201915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17 A01 Pol" sheetId="12" r:id="rId4"/>
    <sheet name="22-003.17 E01 Pol" sheetId="13" r:id="rId5"/>
    <sheet name="22-003.17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'22-003.17 A01 Pol'!$1:$7</definedName>
    <definedName name="_xlnm.Print_Titles" localSheetId="4">'22-003.17 E01 Pol'!$1:$7</definedName>
    <definedName name="_xlnm.Print_Titles" localSheetId="5">'22-003.17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'22-003.17 A01 Pol'!$A$1:$X$207</definedName>
    <definedName name="_xlnm.Print_Area" localSheetId="4">'22-003.17 E01 Pol'!$A$1:$X$194</definedName>
    <definedName name="_xlnm.Print_Area" localSheetId="5">'22-003.17 O01 Pol'!$A$1:$X$33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18" i="1" s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G40" i="1"/>
  <c r="F40" i="1"/>
  <c r="G39" i="1"/>
  <c r="F39" i="1"/>
  <c r="G23" i="14"/>
  <c r="BA21" i="14"/>
  <c r="BA18" i="14"/>
  <c r="V8" i="14"/>
  <c r="G9" i="14"/>
  <c r="G8" i="14" s="1"/>
  <c r="I9" i="14"/>
  <c r="I8" i="14" s="1"/>
  <c r="K9" i="14"/>
  <c r="O9" i="14"/>
  <c r="O8" i="14" s="1"/>
  <c r="Q9" i="14"/>
  <c r="Q8" i="14" s="1"/>
  <c r="V9" i="14"/>
  <c r="G11" i="14"/>
  <c r="M11" i="14" s="1"/>
  <c r="I11" i="14"/>
  <c r="K11" i="14"/>
  <c r="K8" i="14" s="1"/>
  <c r="O11" i="14"/>
  <c r="Q11" i="14"/>
  <c r="V11" i="14"/>
  <c r="I12" i="14"/>
  <c r="K12" i="14"/>
  <c r="V12" i="14"/>
  <c r="G13" i="14"/>
  <c r="I13" i="14"/>
  <c r="K13" i="14"/>
  <c r="M13" i="14"/>
  <c r="M12" i="14" s="1"/>
  <c r="O13" i="14"/>
  <c r="O12" i="14" s="1"/>
  <c r="Q13" i="14"/>
  <c r="V13" i="14"/>
  <c r="G15" i="14"/>
  <c r="G12" i="14" s="1"/>
  <c r="I15" i="14"/>
  <c r="K15" i="14"/>
  <c r="M15" i="14"/>
  <c r="O15" i="14"/>
  <c r="Q15" i="14"/>
  <c r="Q12" i="14" s="1"/>
  <c r="V15" i="14"/>
  <c r="G16" i="14"/>
  <c r="I16" i="14"/>
  <c r="M16" i="14"/>
  <c r="O16" i="14"/>
  <c r="Q16" i="14"/>
  <c r="G17" i="14"/>
  <c r="I17" i="14"/>
  <c r="K17" i="14"/>
  <c r="K16" i="14" s="1"/>
  <c r="M17" i="14"/>
  <c r="O17" i="14"/>
  <c r="Q17" i="14"/>
  <c r="V17" i="14"/>
  <c r="V16" i="14" s="1"/>
  <c r="K19" i="14"/>
  <c r="Q19" i="14"/>
  <c r="V19" i="14"/>
  <c r="G20" i="14"/>
  <c r="G19" i="14" s="1"/>
  <c r="I20" i="14"/>
  <c r="I19" i="14" s="1"/>
  <c r="K20" i="14"/>
  <c r="O20" i="14"/>
  <c r="O19" i="14" s="1"/>
  <c r="Q20" i="14"/>
  <c r="V20" i="14"/>
  <c r="AE23" i="14"/>
  <c r="AF23" i="14"/>
  <c r="G184" i="13"/>
  <c r="G9" i="13"/>
  <c r="G8" i="13" s="1"/>
  <c r="I9" i="13"/>
  <c r="I8" i="13" s="1"/>
  <c r="K9" i="13"/>
  <c r="O9" i="13"/>
  <c r="O8" i="13" s="1"/>
  <c r="Q9" i="13"/>
  <c r="Q8" i="13" s="1"/>
  <c r="V9" i="13"/>
  <c r="V8" i="13" s="1"/>
  <c r="G14" i="13"/>
  <c r="I14" i="13"/>
  <c r="K14" i="13"/>
  <c r="K8" i="13" s="1"/>
  <c r="M14" i="13"/>
  <c r="O14" i="13"/>
  <c r="Q14" i="13"/>
  <c r="V14" i="13"/>
  <c r="G22" i="13"/>
  <c r="I22" i="13"/>
  <c r="K22" i="13"/>
  <c r="M22" i="13"/>
  <c r="O22" i="13"/>
  <c r="Q22" i="13"/>
  <c r="V22" i="13"/>
  <c r="G31" i="13"/>
  <c r="I31" i="13"/>
  <c r="K31" i="13"/>
  <c r="M31" i="13"/>
  <c r="O31" i="13"/>
  <c r="Q31" i="13"/>
  <c r="V31" i="13"/>
  <c r="G40" i="13"/>
  <c r="M40" i="13" s="1"/>
  <c r="I40" i="13"/>
  <c r="K40" i="13"/>
  <c r="O40" i="13"/>
  <c r="Q40" i="13"/>
  <c r="V40" i="13"/>
  <c r="G44" i="13"/>
  <c r="M44" i="13" s="1"/>
  <c r="I44" i="13"/>
  <c r="K44" i="13"/>
  <c r="O44" i="13"/>
  <c r="Q44" i="13"/>
  <c r="V44" i="13"/>
  <c r="G59" i="13"/>
  <c r="M59" i="13" s="1"/>
  <c r="I59" i="13"/>
  <c r="K59" i="13"/>
  <c r="O59" i="13"/>
  <c r="Q59" i="13"/>
  <c r="V59" i="13"/>
  <c r="G66" i="13"/>
  <c r="M66" i="13" s="1"/>
  <c r="I66" i="13"/>
  <c r="K66" i="13"/>
  <c r="O66" i="13"/>
  <c r="Q66" i="13"/>
  <c r="V66" i="13"/>
  <c r="G71" i="13"/>
  <c r="M71" i="13" s="1"/>
  <c r="I71" i="13"/>
  <c r="K71" i="13"/>
  <c r="O71" i="13"/>
  <c r="Q71" i="13"/>
  <c r="V71" i="13"/>
  <c r="G75" i="13"/>
  <c r="I75" i="13"/>
  <c r="K75" i="13"/>
  <c r="M75" i="13"/>
  <c r="O75" i="13"/>
  <c r="Q75" i="13"/>
  <c r="V75" i="13"/>
  <c r="G86" i="13"/>
  <c r="I86" i="13"/>
  <c r="K86" i="13"/>
  <c r="M86" i="13"/>
  <c r="O86" i="13"/>
  <c r="Q86" i="13"/>
  <c r="V86" i="13"/>
  <c r="G94" i="13"/>
  <c r="I94" i="13"/>
  <c r="K94" i="13"/>
  <c r="M94" i="13"/>
  <c r="O94" i="13"/>
  <c r="Q94" i="13"/>
  <c r="V94" i="13"/>
  <c r="G100" i="13"/>
  <c r="M100" i="13" s="1"/>
  <c r="I100" i="13"/>
  <c r="K100" i="13"/>
  <c r="O100" i="13"/>
  <c r="Q100" i="13"/>
  <c r="V100" i="13"/>
  <c r="G104" i="13"/>
  <c r="M104" i="13" s="1"/>
  <c r="I104" i="13"/>
  <c r="K104" i="13"/>
  <c r="O104" i="13"/>
  <c r="Q104" i="13"/>
  <c r="V104" i="13"/>
  <c r="G108" i="13"/>
  <c r="M108" i="13" s="1"/>
  <c r="I108" i="13"/>
  <c r="K108" i="13"/>
  <c r="O108" i="13"/>
  <c r="Q108" i="13"/>
  <c r="V108" i="13"/>
  <c r="G112" i="13"/>
  <c r="M112" i="13" s="1"/>
  <c r="I112" i="13"/>
  <c r="K112" i="13"/>
  <c r="O112" i="13"/>
  <c r="Q112" i="13"/>
  <c r="V112" i="13"/>
  <c r="G117" i="13"/>
  <c r="M117" i="13" s="1"/>
  <c r="I117" i="13"/>
  <c r="K117" i="13"/>
  <c r="O117" i="13"/>
  <c r="Q117" i="13"/>
  <c r="V117" i="13"/>
  <c r="G121" i="13"/>
  <c r="I121" i="13"/>
  <c r="K121" i="13"/>
  <c r="M121" i="13"/>
  <c r="O121" i="13"/>
  <c r="Q121" i="13"/>
  <c r="V121" i="13"/>
  <c r="G126" i="13"/>
  <c r="I126" i="13"/>
  <c r="K126" i="13"/>
  <c r="M126" i="13"/>
  <c r="O126" i="13"/>
  <c r="Q126" i="13"/>
  <c r="V126" i="13"/>
  <c r="G131" i="13"/>
  <c r="I131" i="13"/>
  <c r="K131" i="13"/>
  <c r="M131" i="13"/>
  <c r="O131" i="13"/>
  <c r="Q131" i="13"/>
  <c r="V131" i="13"/>
  <c r="G136" i="13"/>
  <c r="M136" i="13" s="1"/>
  <c r="I136" i="13"/>
  <c r="K136" i="13"/>
  <c r="O136" i="13"/>
  <c r="Q136" i="13"/>
  <c r="V136" i="13"/>
  <c r="G140" i="13"/>
  <c r="M140" i="13" s="1"/>
  <c r="I140" i="13"/>
  <c r="K140" i="13"/>
  <c r="O140" i="13"/>
  <c r="Q140" i="13"/>
  <c r="V140" i="13"/>
  <c r="V144" i="13"/>
  <c r="G145" i="13"/>
  <c r="M145" i="13" s="1"/>
  <c r="I145" i="13"/>
  <c r="I144" i="13" s="1"/>
  <c r="K145" i="13"/>
  <c r="K144" i="13" s="1"/>
  <c r="O145" i="13"/>
  <c r="O144" i="13" s="1"/>
  <c r="Q145" i="13"/>
  <c r="Q144" i="13" s="1"/>
  <c r="V145" i="13"/>
  <c r="G149" i="13"/>
  <c r="G144" i="13" s="1"/>
  <c r="I149" i="13"/>
  <c r="K149" i="13"/>
  <c r="O149" i="13"/>
  <c r="Q149" i="13"/>
  <c r="V149" i="13"/>
  <c r="G153" i="13"/>
  <c r="I153" i="13"/>
  <c r="K153" i="13"/>
  <c r="M153" i="13"/>
  <c r="O153" i="13"/>
  <c r="Q153" i="13"/>
  <c r="V153" i="13"/>
  <c r="G157" i="13"/>
  <c r="K157" i="13"/>
  <c r="O157" i="13"/>
  <c r="G158" i="13"/>
  <c r="I158" i="13"/>
  <c r="I157" i="13" s="1"/>
  <c r="K158" i="13"/>
  <c r="M158" i="13"/>
  <c r="M157" i="13" s="1"/>
  <c r="O158" i="13"/>
  <c r="Q158" i="13"/>
  <c r="Q157" i="13" s="1"/>
  <c r="V158" i="13"/>
  <c r="V157" i="13" s="1"/>
  <c r="G160" i="13"/>
  <c r="I160" i="13"/>
  <c r="I159" i="13" s="1"/>
  <c r="K160" i="13"/>
  <c r="M160" i="13"/>
  <c r="O160" i="13"/>
  <c r="Q160" i="13"/>
  <c r="Q159" i="13" s="1"/>
  <c r="V160" i="13"/>
  <c r="G161" i="13"/>
  <c r="G159" i="13" s="1"/>
  <c r="I161" i="13"/>
  <c r="K161" i="13"/>
  <c r="O161" i="13"/>
  <c r="Q161" i="13"/>
  <c r="V161" i="13"/>
  <c r="V159" i="13" s="1"/>
  <c r="G162" i="13"/>
  <c r="I162" i="13"/>
  <c r="K162" i="13"/>
  <c r="M162" i="13"/>
  <c r="O162" i="13"/>
  <c r="Q162" i="13"/>
  <c r="V162" i="13"/>
  <c r="G163" i="13"/>
  <c r="M163" i="13" s="1"/>
  <c r="I163" i="13"/>
  <c r="K163" i="13"/>
  <c r="K159" i="13" s="1"/>
  <c r="O163" i="13"/>
  <c r="Q163" i="13"/>
  <c r="V163" i="13"/>
  <c r="G164" i="13"/>
  <c r="I164" i="13"/>
  <c r="K164" i="13"/>
  <c r="M164" i="13"/>
  <c r="O164" i="13"/>
  <c r="Q164" i="13"/>
  <c r="V164" i="13"/>
  <c r="G165" i="13"/>
  <c r="M165" i="13" s="1"/>
  <c r="I165" i="13"/>
  <c r="K165" i="13"/>
  <c r="O165" i="13"/>
  <c r="Q165" i="13"/>
  <c r="V165" i="13"/>
  <c r="G166" i="13"/>
  <c r="I166" i="13"/>
  <c r="K166" i="13"/>
  <c r="M166" i="13"/>
  <c r="O166" i="13"/>
  <c r="Q166" i="13"/>
  <c r="V166" i="13"/>
  <c r="G167" i="13"/>
  <c r="M167" i="13" s="1"/>
  <c r="I167" i="13"/>
  <c r="K167" i="13"/>
  <c r="O167" i="13"/>
  <c r="O159" i="13" s="1"/>
  <c r="Q167" i="13"/>
  <c r="V167" i="13"/>
  <c r="G168" i="13"/>
  <c r="I168" i="13"/>
  <c r="K168" i="13"/>
  <c r="M168" i="13"/>
  <c r="O168" i="13"/>
  <c r="Q168" i="13"/>
  <c r="V168" i="13"/>
  <c r="G169" i="13"/>
  <c r="M169" i="13" s="1"/>
  <c r="I169" i="13"/>
  <c r="K169" i="13"/>
  <c r="O169" i="13"/>
  <c r="Q169" i="13"/>
  <c r="V169" i="13"/>
  <c r="G170" i="13"/>
  <c r="I170" i="13"/>
  <c r="K170" i="13"/>
  <c r="M170" i="13"/>
  <c r="O170" i="13"/>
  <c r="Q170" i="13"/>
  <c r="V170" i="13"/>
  <c r="G171" i="13"/>
  <c r="M171" i="13" s="1"/>
  <c r="I171" i="13"/>
  <c r="K171" i="13"/>
  <c r="O171" i="13"/>
  <c r="Q171" i="13"/>
  <c r="V171" i="13"/>
  <c r="G172" i="13"/>
  <c r="I172" i="13"/>
  <c r="K172" i="13"/>
  <c r="M172" i="13"/>
  <c r="O172" i="13"/>
  <c r="Q172" i="13"/>
  <c r="V172" i="13"/>
  <c r="G173" i="13"/>
  <c r="K173" i="13"/>
  <c r="O173" i="13"/>
  <c r="V173" i="13"/>
  <c r="G174" i="13"/>
  <c r="I174" i="13"/>
  <c r="I173" i="13" s="1"/>
  <c r="K174" i="13"/>
  <c r="M174" i="13"/>
  <c r="M173" i="13" s="1"/>
  <c r="O174" i="13"/>
  <c r="Q174" i="13"/>
  <c r="Q173" i="13" s="1"/>
  <c r="V174" i="13"/>
  <c r="AE184" i="13"/>
  <c r="G197" i="12"/>
  <c r="BA191" i="12"/>
  <c r="BA158" i="12"/>
  <c r="BA41" i="12"/>
  <c r="G9" i="12"/>
  <c r="I9" i="12"/>
  <c r="I8" i="12" s="1"/>
  <c r="K9" i="12"/>
  <c r="M9" i="12"/>
  <c r="O9" i="12"/>
  <c r="Q9" i="12"/>
  <c r="Q8" i="12" s="1"/>
  <c r="V9" i="12"/>
  <c r="G15" i="12"/>
  <c r="M15" i="12" s="1"/>
  <c r="I15" i="12"/>
  <c r="K15" i="12"/>
  <c r="O15" i="12"/>
  <c r="O8" i="12" s="1"/>
  <c r="Q15" i="12"/>
  <c r="V15" i="12"/>
  <c r="V8" i="12" s="1"/>
  <c r="G26" i="12"/>
  <c r="I26" i="12"/>
  <c r="K26" i="12"/>
  <c r="M26" i="12"/>
  <c r="O26" i="12"/>
  <c r="Q26" i="12"/>
  <c r="V26" i="12"/>
  <c r="G30" i="12"/>
  <c r="M30" i="12" s="1"/>
  <c r="I30" i="12"/>
  <c r="K30" i="12"/>
  <c r="O30" i="12"/>
  <c r="Q30" i="12"/>
  <c r="V30" i="12"/>
  <c r="G34" i="12"/>
  <c r="I34" i="12"/>
  <c r="K34" i="12"/>
  <c r="M34" i="12"/>
  <c r="O34" i="12"/>
  <c r="Q34" i="12"/>
  <c r="V34" i="12"/>
  <c r="G40" i="12"/>
  <c r="M40" i="12" s="1"/>
  <c r="I40" i="12"/>
  <c r="K40" i="12"/>
  <c r="O40" i="12"/>
  <c r="Q40" i="12"/>
  <c r="V40" i="12"/>
  <c r="G47" i="12"/>
  <c r="I47" i="12"/>
  <c r="K47" i="12"/>
  <c r="M47" i="12"/>
  <c r="O47" i="12"/>
  <c r="Q47" i="12"/>
  <c r="V47" i="12"/>
  <c r="G51" i="12"/>
  <c r="M51" i="12" s="1"/>
  <c r="I51" i="12"/>
  <c r="K51" i="12"/>
  <c r="K8" i="12" s="1"/>
  <c r="O51" i="12"/>
  <c r="Q51" i="12"/>
  <c r="V51" i="12"/>
  <c r="G56" i="12"/>
  <c r="I56" i="12"/>
  <c r="K56" i="12"/>
  <c r="M56" i="12"/>
  <c r="O56" i="12"/>
  <c r="Q56" i="12"/>
  <c r="V56" i="12"/>
  <c r="G60" i="12"/>
  <c r="M60" i="12" s="1"/>
  <c r="I60" i="12"/>
  <c r="K60" i="12"/>
  <c r="O60" i="12"/>
  <c r="Q60" i="12"/>
  <c r="V60" i="12"/>
  <c r="G65" i="12"/>
  <c r="I65" i="12"/>
  <c r="K65" i="12"/>
  <c r="M65" i="12"/>
  <c r="O65" i="12"/>
  <c r="Q65" i="12"/>
  <c r="V65" i="12"/>
  <c r="G74" i="12"/>
  <c r="M74" i="12" s="1"/>
  <c r="I74" i="12"/>
  <c r="K74" i="12"/>
  <c r="O74" i="12"/>
  <c r="Q74" i="12"/>
  <c r="V74" i="12"/>
  <c r="G78" i="12"/>
  <c r="I78" i="12"/>
  <c r="K78" i="12"/>
  <c r="M78" i="12"/>
  <c r="O78" i="12"/>
  <c r="Q78" i="12"/>
  <c r="V78" i="12"/>
  <c r="G83" i="12"/>
  <c r="M83" i="12" s="1"/>
  <c r="I83" i="12"/>
  <c r="K83" i="12"/>
  <c r="O83" i="12"/>
  <c r="Q83" i="12"/>
  <c r="V83" i="12"/>
  <c r="G87" i="12"/>
  <c r="I87" i="12"/>
  <c r="K87" i="12"/>
  <c r="M87" i="12"/>
  <c r="O87" i="12"/>
  <c r="Q87" i="12"/>
  <c r="V87" i="12"/>
  <c r="G91" i="12"/>
  <c r="M91" i="12" s="1"/>
  <c r="I91" i="12"/>
  <c r="K91" i="12"/>
  <c r="O91" i="12"/>
  <c r="Q91" i="12"/>
  <c r="V91" i="12"/>
  <c r="G95" i="12"/>
  <c r="I95" i="12"/>
  <c r="K95" i="12"/>
  <c r="M95" i="12"/>
  <c r="O95" i="12"/>
  <c r="Q95" i="12"/>
  <c r="V95" i="12"/>
  <c r="G100" i="12"/>
  <c r="M100" i="12" s="1"/>
  <c r="I100" i="12"/>
  <c r="K100" i="12"/>
  <c r="O100" i="12"/>
  <c r="Q100" i="12"/>
  <c r="V100" i="12"/>
  <c r="G104" i="12"/>
  <c r="I104" i="12"/>
  <c r="K104" i="12"/>
  <c r="M104" i="12"/>
  <c r="O104" i="12"/>
  <c r="Q104" i="12"/>
  <c r="V104" i="12"/>
  <c r="G109" i="12"/>
  <c r="M109" i="12" s="1"/>
  <c r="I109" i="12"/>
  <c r="K109" i="12"/>
  <c r="O109" i="12"/>
  <c r="Q109" i="12"/>
  <c r="V109" i="12"/>
  <c r="G115" i="12"/>
  <c r="M115" i="12" s="1"/>
  <c r="I115" i="12"/>
  <c r="K115" i="12"/>
  <c r="K114" i="12" s="1"/>
  <c r="O115" i="12"/>
  <c r="O114" i="12" s="1"/>
  <c r="Q115" i="12"/>
  <c r="V115" i="12"/>
  <c r="V114" i="12" s="1"/>
  <c r="G118" i="12"/>
  <c r="I118" i="12"/>
  <c r="I114" i="12" s="1"/>
  <c r="K118" i="12"/>
  <c r="M118" i="12"/>
  <c r="O118" i="12"/>
  <c r="Q118" i="12"/>
  <c r="V118" i="12"/>
  <c r="G124" i="12"/>
  <c r="M124" i="12" s="1"/>
  <c r="I124" i="12"/>
  <c r="K124" i="12"/>
  <c r="O124" i="12"/>
  <c r="Q124" i="12"/>
  <c r="V124" i="12"/>
  <c r="G128" i="12"/>
  <c r="I128" i="12"/>
  <c r="K128" i="12"/>
  <c r="M128" i="12"/>
  <c r="O128" i="12"/>
  <c r="Q128" i="12"/>
  <c r="Q114" i="12" s="1"/>
  <c r="V128" i="12"/>
  <c r="G133" i="12"/>
  <c r="M133" i="12" s="1"/>
  <c r="I133" i="12"/>
  <c r="K133" i="12"/>
  <c r="O133" i="12"/>
  <c r="Q133" i="12"/>
  <c r="V133" i="12"/>
  <c r="Q139" i="12"/>
  <c r="G140" i="12"/>
  <c r="G139" i="12" s="1"/>
  <c r="I140" i="12"/>
  <c r="I139" i="12" s="1"/>
  <c r="K140" i="12"/>
  <c r="K139" i="12" s="1"/>
  <c r="O140" i="12"/>
  <c r="O139" i="12" s="1"/>
  <c r="Q140" i="12"/>
  <c r="V140" i="12"/>
  <c r="V139" i="12" s="1"/>
  <c r="G144" i="12"/>
  <c r="I144" i="12"/>
  <c r="K144" i="12"/>
  <c r="M144" i="12"/>
  <c r="O144" i="12"/>
  <c r="Q144" i="12"/>
  <c r="V144" i="12"/>
  <c r="G149" i="12"/>
  <c r="M149" i="12" s="1"/>
  <c r="I149" i="12"/>
  <c r="K149" i="12"/>
  <c r="O149" i="12"/>
  <c r="Q149" i="12"/>
  <c r="V149" i="12"/>
  <c r="G153" i="12"/>
  <c r="I153" i="12"/>
  <c r="K153" i="12"/>
  <c r="M153" i="12"/>
  <c r="O153" i="12"/>
  <c r="Q153" i="12"/>
  <c r="V153" i="12"/>
  <c r="G157" i="12"/>
  <c r="M157" i="12" s="1"/>
  <c r="I157" i="12"/>
  <c r="K157" i="12"/>
  <c r="O157" i="12"/>
  <c r="Q157" i="12"/>
  <c r="V157" i="12"/>
  <c r="G162" i="12"/>
  <c r="G161" i="12" s="1"/>
  <c r="I162" i="12"/>
  <c r="K162" i="12"/>
  <c r="K161" i="12" s="1"/>
  <c r="O162" i="12"/>
  <c r="O161" i="12" s="1"/>
  <c r="Q162" i="12"/>
  <c r="V162" i="12"/>
  <c r="V161" i="12" s="1"/>
  <c r="G165" i="12"/>
  <c r="M165" i="12" s="1"/>
  <c r="I165" i="12"/>
  <c r="K165" i="12"/>
  <c r="O165" i="12"/>
  <c r="Q165" i="12"/>
  <c r="Q161" i="12" s="1"/>
  <c r="V165" i="12"/>
  <c r="G170" i="12"/>
  <c r="M170" i="12" s="1"/>
  <c r="I170" i="12"/>
  <c r="I161" i="12" s="1"/>
  <c r="K170" i="12"/>
  <c r="O170" i="12"/>
  <c r="Q170" i="12"/>
  <c r="V170" i="12"/>
  <c r="G172" i="12"/>
  <c r="I172" i="12"/>
  <c r="K172" i="12"/>
  <c r="M172" i="12"/>
  <c r="O172" i="12"/>
  <c r="Q172" i="12"/>
  <c r="V172" i="12"/>
  <c r="G174" i="12"/>
  <c r="M174" i="12" s="1"/>
  <c r="I174" i="12"/>
  <c r="K174" i="12"/>
  <c r="O174" i="12"/>
  <c r="Q174" i="12"/>
  <c r="V174" i="12"/>
  <c r="G176" i="12"/>
  <c r="I176" i="12"/>
  <c r="K176" i="12"/>
  <c r="M176" i="12"/>
  <c r="O176" i="12"/>
  <c r="Q176" i="12"/>
  <c r="V176" i="12"/>
  <c r="G179" i="12"/>
  <c r="M179" i="12" s="1"/>
  <c r="I179" i="12"/>
  <c r="K179" i="12"/>
  <c r="O179" i="12"/>
  <c r="Q179" i="12"/>
  <c r="V179" i="12"/>
  <c r="G182" i="12"/>
  <c r="I182" i="12"/>
  <c r="K182" i="12"/>
  <c r="M182" i="12"/>
  <c r="O182" i="12"/>
  <c r="Q182" i="12"/>
  <c r="V182" i="12"/>
  <c r="G185" i="12"/>
  <c r="M185" i="12" s="1"/>
  <c r="I185" i="12"/>
  <c r="K185" i="12"/>
  <c r="O185" i="12"/>
  <c r="Q185" i="12"/>
  <c r="V185" i="12"/>
  <c r="G187" i="12"/>
  <c r="M187" i="12" s="1"/>
  <c r="I187" i="12"/>
  <c r="K187" i="12"/>
  <c r="O187" i="12"/>
  <c r="Q187" i="12"/>
  <c r="V187" i="12"/>
  <c r="G189" i="12"/>
  <c r="O189" i="12"/>
  <c r="V189" i="12"/>
  <c r="G190" i="12"/>
  <c r="I190" i="12"/>
  <c r="I189" i="12" s="1"/>
  <c r="K190" i="12"/>
  <c r="K189" i="12" s="1"/>
  <c r="M190" i="12"/>
  <c r="M189" i="12" s="1"/>
  <c r="O190" i="12"/>
  <c r="Q190" i="12"/>
  <c r="Q189" i="12" s="1"/>
  <c r="V190" i="12"/>
  <c r="G194" i="12"/>
  <c r="K194" i="12"/>
  <c r="V194" i="12"/>
  <c r="G195" i="12"/>
  <c r="I195" i="12"/>
  <c r="I194" i="12" s="1"/>
  <c r="K195" i="12"/>
  <c r="M195" i="12"/>
  <c r="M194" i="12" s="1"/>
  <c r="O195" i="12"/>
  <c r="O194" i="12" s="1"/>
  <c r="Q195" i="12"/>
  <c r="Q194" i="12" s="1"/>
  <c r="V195" i="12"/>
  <c r="AE197" i="12"/>
  <c r="I20" i="1"/>
  <c r="I19" i="1"/>
  <c r="I17" i="1"/>
  <c r="I16" i="1"/>
  <c r="AZ55" i="1"/>
  <c r="AZ53" i="1"/>
  <c r="AZ51" i="1"/>
  <c r="AZ49" i="1"/>
  <c r="AZ47" i="1"/>
  <c r="F44" i="1"/>
  <c r="G44" i="1"/>
  <c r="G25" i="1" s="1"/>
  <c r="A25" i="1" s="1"/>
  <c r="H43" i="1"/>
  <c r="I43" i="1" s="1"/>
  <c r="H41" i="1"/>
  <c r="I41" i="1" s="1"/>
  <c r="H40" i="1"/>
  <c r="I40" i="1" s="1"/>
  <c r="H39" i="1"/>
  <c r="H44" i="1" s="1"/>
  <c r="J28" i="1"/>
  <c r="J26" i="1"/>
  <c r="G38" i="1"/>
  <c r="F38" i="1"/>
  <c r="J23" i="1"/>
  <c r="J24" i="1"/>
  <c r="J25" i="1"/>
  <c r="J27" i="1"/>
  <c r="E24" i="1"/>
  <c r="E26" i="1"/>
  <c r="I71" i="1" l="1"/>
  <c r="J70" i="1" s="1"/>
  <c r="H42" i="1"/>
  <c r="I42" i="1" s="1"/>
  <c r="A26" i="1"/>
  <c r="G26" i="1"/>
  <c r="G28" i="1"/>
  <c r="G23" i="1"/>
  <c r="M20" i="14"/>
  <c r="M19" i="14" s="1"/>
  <c r="M9" i="14"/>
  <c r="M8" i="14" s="1"/>
  <c r="AF184" i="13"/>
  <c r="M161" i="13"/>
  <c r="M159" i="13" s="1"/>
  <c r="M149" i="13"/>
  <c r="M144" i="13" s="1"/>
  <c r="M9" i="13"/>
  <c r="M8" i="13" s="1"/>
  <c r="M8" i="12"/>
  <c r="M114" i="12"/>
  <c r="G114" i="12"/>
  <c r="AF197" i="12"/>
  <c r="M162" i="12"/>
  <c r="M161" i="12" s="1"/>
  <c r="G8" i="12"/>
  <c r="M140" i="12"/>
  <c r="M139" i="12" s="1"/>
  <c r="I21" i="1"/>
  <c r="I39" i="1"/>
  <c r="I44" i="1" s="1"/>
  <c r="J43" i="1" s="1"/>
  <c r="J69" i="1" l="1"/>
  <c r="J61" i="1"/>
  <c r="J64" i="1"/>
  <c r="J67" i="1"/>
  <c r="J68" i="1"/>
  <c r="J63" i="1"/>
  <c r="J66" i="1"/>
  <c r="J62" i="1"/>
  <c r="J65" i="1"/>
  <c r="A23" i="1"/>
  <c r="J41" i="1"/>
  <c r="J42" i="1"/>
  <c r="J39" i="1"/>
  <c r="J44" i="1" s="1"/>
  <c r="J40" i="1"/>
  <c r="J71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90781D71-DB2D-4687-993A-BDEB80168F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8873933-C3A2-4462-97F2-D3872E9CA28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0633CB22-AD2E-48C0-A270-2E7F3ABBEA4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40B4025-01E1-4F3A-BE74-BF8A18EABB8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864AE218-7B7F-4DA2-A2C5-63155E2360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B1AC4D0-7B7D-4E99-830F-018C3FD6FF6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<sst xmlns="http://schemas.openxmlformats.org/spreadsheetml/2006/main" count="1492" uniqueCount="406">
  <si>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</si>
  <si>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</si>
  <si>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</si>
  <si>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</si>
  <si>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</si>
  <si>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</si>
  <si>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</si>
  <si>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</si>
  <si>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</si>
  <si>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</si>
  <si>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</si>
  <si>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</si>
  <si>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</si>
  <si>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</si>
  <si>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</si>
  <si>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</si>
  <si>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</si>
  <si>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</si>
  <si>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</si>
  <si>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</si>
  <si>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</si>
  <si>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</si>
  <si>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</si>
  <si>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</si>
  <si>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</si>
  <si>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</si>
  <si>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</si>
  <si>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</si>
  <si>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</si>
  <si>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</si>
  <si>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</si>
  <si>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</si>
  <si>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</si>
  <si>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</si>
  <si>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</si>
  <si>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</si>
  <si>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</si>
  <si>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</si>
  <si>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</si>
  <si>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</si>
  <si>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</si>
  <si>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</si>
  <si>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</si>
  <si>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</si>
  <si>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</si>
  <si>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</si>
  <si>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</si>
  <si>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</si>
  <si>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</si>
  <si>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</si>
  <si>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</si>
  <si>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</si>
  <si>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</si>
  <si>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</si>
  <si>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</si>
  <si>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</si>
  <si>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</si>
  <si>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</si>
  <si>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22-003.17</t>
  </si>
  <si>
    <t>Výstavba DS E.ON Penny Vrchlabí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</si>
  <si>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</si>
  <si>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</si>
  <si>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</si>
  <si>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</si>
  <si>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</si>
  <si>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</si>
  <si>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</si>
  <si>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</si>
  <si>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</si>
  <si>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</si>
  <si>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</si>
  <si>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</si>
  <si>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</si>
  <si>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</si>
  <si>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</si>
  <si>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</si>
  <si>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</si>
  <si>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</si>
  <si>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</si>
  <si>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</si>
  <si>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</si>
  <si>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</si>
  <si>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</si>
  <si>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</si>
  <si>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</si>
  <si>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</si>
  <si>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</si>
  <si>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</si>
  <si>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</si>
  <si>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</si>
  <si>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</si>
  <si>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</si>
  <si>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</si>
  <si>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</si>
  <si>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</si>
  <si>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</si>
  <si>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</si>
  <si>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</si>
  <si>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</si>
  <si>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</si>
  <si>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</si>
  <si>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</si>
  <si>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</si>
  <si>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</si>
  <si>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</si>
  <si>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</si>
  <si>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</si>
  <si>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</si>
  <si>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</si>
  <si>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</si>
  <si>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</si>
  <si>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</si>
  <si>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</si>
  <si>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</si>
  <si>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</si>
  <si>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</si>
  <si>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</si>
  <si>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</si>
  <si>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</si>
  <si>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</si>
  <si>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</si>
  <si>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</si>
  <si>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</si>
  <si>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</si>
  <si>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</si>
  <si>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</si>
  <si>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</si>
  <si>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</si>
  <si>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</si>
  <si>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</si>
  <si>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1,4*2,8*0,1</t>
  </si>
  <si>
    <t>značka : 0,3*0,3*0,1</t>
  </si>
  <si>
    <t>Mezisoučet</t>
  </si>
  <si>
    <t>Koeficient okolí: 0,2</t>
  </si>
  <si>
    <t>139601103R00</t>
  </si>
  <si>
    <t>Ruční výkop jam, rýh a šachet v hornině tř. 4</t>
  </si>
  <si>
    <t>Plocha NS : (1,2*2,8)*(0,23-0,1)</t>
  </si>
  <si>
    <t xml:space="preserve">Základ NS (od zpěvnené plochy) : </t>
  </si>
  <si>
    <t>základ stanice : (1,0*1,0*0,67)</t>
  </si>
  <si>
    <t>zemění pod stanicí : (1,0*1,0*0,10)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</si>
  <si>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</si>
  <si>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</si>
  <si>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</si>
  <si>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</si>
  <si>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</si>
  <si>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</si>
  <si>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1,25180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</si>
  <si>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</si>
  <si>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</si>
  <si>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</si>
  <si>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</si>
  <si>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</si>
  <si>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0,48120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</si>
  <si>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</si>
  <si>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</si>
  <si>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</si>
  <si>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</si>
  <si>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</si>
  <si>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</si>
  <si>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</si>
  <si>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</si>
  <si>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</si>
  <si>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1,25180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</si>
  <si>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</si>
  <si>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</si>
  <si>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</si>
  <si>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</si>
  <si>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</si>
  <si>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</si>
  <si>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</si>
  <si>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(1,0*1,0*0,1)</t>
  </si>
  <si>
    <t>58337368R</t>
  </si>
  <si>
    <t>Štěrkopísek frakce dle PD</t>
  </si>
  <si>
    <t>t</t>
  </si>
  <si>
    <t>SPCM</t>
  </si>
  <si>
    <t>RTS 22/ I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</si>
  <si>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</si>
  <si>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</si>
  <si>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</si>
  <si>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</si>
  <si>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</si>
  <si>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</si>
  <si>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</si>
  <si>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</si>
  <si>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</si>
  <si>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</si>
  <si>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</si>
  <si>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</si>
  <si>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Plocha NS : 1,2*2,8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</si>
  <si>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</si>
  <si>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</si>
  <si>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</si>
  <si>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</si>
  <si>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</si>
  <si>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4,03200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</si>
  <si>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</si>
  <si>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</si>
  <si>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</si>
  <si>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</si>
  <si>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</si>
  <si>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</si>
  <si>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</si>
  <si>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</si>
  <si>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</si>
  <si>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4,03200*0,03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</si>
  <si>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</si>
  <si>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</si>
  <si>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</si>
  <si>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</si>
  <si>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</si>
  <si>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4,03200*0,015</t>
  </si>
  <si>
    <t>184851111R00</t>
  </si>
  <si>
    <t>Hnojení roztokem hnojiva v rovině</t>
  </si>
  <si>
    <t xml:space="preserve">2l na 1m2 : </t>
  </si>
  <si>
    <t>Odkaz na mn. položky pořadí 13 : 4,03000*0,002</t>
  </si>
  <si>
    <t>274354023R00</t>
  </si>
  <si>
    <t>Bednění prostupu základem do 0,02 m2, dl.1,0 m</t>
  </si>
  <si>
    <t>kus</t>
  </si>
  <si>
    <t>základ NS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</si>
  <si>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</si>
  <si>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</si>
  <si>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</si>
  <si>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</si>
  <si>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(1,0*1,0*0,9)</t>
  </si>
  <si>
    <t>Koeficient lití do výkopu bez bednění: 0,2</t>
  </si>
  <si>
    <t>275351215R00</t>
  </si>
  <si>
    <t>Bednění stěn základových patek - zřízení</t>
  </si>
  <si>
    <t xml:space="preserve">na úrovní terénu : </t>
  </si>
  <si>
    <t>základ stanice : 0,25*(1,0+1,0+1,0+1,0)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</si>
  <si>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</si>
  <si>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</si>
  <si>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</si>
  <si>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</si>
  <si>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1,00000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</si>
  <si>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</si>
  <si>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</si>
  <si>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</si>
  <si>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</si>
  <si>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</si>
  <si>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</si>
  <si>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</si>
  <si>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1,3*2,8</t>
  </si>
  <si>
    <t>- NS : -1*1,0*1,0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</si>
  <si>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</si>
  <si>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</si>
  <si>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</si>
  <si>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</si>
  <si>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</si>
  <si>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</si>
  <si>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</si>
  <si>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1,3+2,8+1,3+2,8</t>
  </si>
  <si>
    <t>- NS : 1,0*4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</si>
  <si>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</si>
  <si>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</si>
  <si>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</si>
  <si>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</si>
  <si>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</si>
  <si>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pozn.č. 4 : 2*2</t>
  </si>
  <si>
    <t>917762111RT5</t>
  </si>
  <si>
    <t>Osazení ležat. obrub. bet. s opěrou,lože z C 12/15 včetně obrubníku ABO 10 100/10/25</t>
  </si>
  <si>
    <t>okapní chodník : 1,4+1,4+2,8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</si>
  <si>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</si>
  <si>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</si>
  <si>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</si>
  <si>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</si>
  <si>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5,60000*0,1</t>
  </si>
  <si>
    <t>915791112R00</t>
  </si>
  <si>
    <t>Předznačení pro značení stopčáry, zebry, nápisů</t>
  </si>
  <si>
    <t>BARVA BÍLÁ : 1,0*1,35*2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</si>
  <si>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</si>
  <si>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</si>
  <si>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</si>
  <si>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</si>
  <si>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</si>
  <si>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</si>
  <si>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</si>
  <si>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</si>
  <si>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</si>
  <si>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</si>
  <si>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</si>
  <si>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</si>
  <si>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</si>
  <si>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</si>
  <si>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</si>
  <si>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</si>
  <si>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</si>
  <si>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</si>
  <si>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</si>
  <si>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</si>
  <si>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</si>
  <si>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</si>
  <si>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5,0*(5,0+1,5)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</si>
  <si>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</si>
  <si>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</si>
  <si>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</si>
  <si>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</si>
  <si>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</si>
  <si>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</si>
  <si>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</si>
  <si>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</si>
  <si>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</si>
  <si>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13,50 m : </t>
  </si>
  <si>
    <t>13,50*0,35*0,1</t>
  </si>
  <si>
    <t>13,50*0,35*0,9</t>
  </si>
  <si>
    <t xml:space="preserve">trasa pod dlažbou : </t>
  </si>
  <si>
    <t xml:space="preserve">délka = 1,000 m : </t>
  </si>
  <si>
    <t>10,0*0,35*0,9</t>
  </si>
  <si>
    <t>Odkaz na mn. položky pořadí 2 : 7,40250</t>
  </si>
  <si>
    <t xml:space="preserve">Mezideponie -&gt; zásyp : </t>
  </si>
  <si>
    <t>Odkaz na mn. položky pořadí 6 : 8,22500</t>
  </si>
  <si>
    <t xml:space="preserve">- odvoz : </t>
  </si>
  <si>
    <t>Odkaz na mn. položky pořadí 7 : 2,05625*-1</t>
  </si>
  <si>
    <t>včetně přemístění materiálu pro zásyp ze vzdálenosti do 10 m od okraje zásypu</t>
  </si>
  <si>
    <t xml:space="preserve">délka = 13,5 m : </t>
  </si>
  <si>
    <t>13,50*0,35*(1,0-0,25)</t>
  </si>
  <si>
    <t xml:space="preserve">délka = 10,00 m : </t>
  </si>
  <si>
    <t>10,0*0,35*(1,0-0,25)</t>
  </si>
  <si>
    <t xml:space="preserve">odvoz = objem kameniva : </t>
  </si>
  <si>
    <t xml:space="preserve">Kamenivo/písek : </t>
  </si>
  <si>
    <t xml:space="preserve">tl. 250mm : </t>
  </si>
  <si>
    <t xml:space="preserve">délka = 13,50+10,0 m : </t>
  </si>
  <si>
    <t>0,35*0,25*(13,50+10,0)</t>
  </si>
  <si>
    <t>Odkaz na mn. položky pořadí 7 : 2,05625</t>
  </si>
  <si>
    <t>583323271R</t>
  </si>
  <si>
    <t>Kamenivo těžené 0/32</t>
  </si>
  <si>
    <t xml:space="preserve">  Kamenivo/písek : </t>
  </si>
  <si>
    <t xml:space="preserve">  tl. 250mm : </t>
  </si>
  <si>
    <t xml:space="preserve">  délka = 13,50+10,0 m : </t>
  </si>
  <si>
    <t xml:space="preserve">  0,35*0,25*(13,50+10,0)</t>
  </si>
  <si>
    <t>2,05625*1800*0,001</t>
  </si>
  <si>
    <t>13,50*0,35</t>
  </si>
  <si>
    <t>10,0*0,35</t>
  </si>
  <si>
    <t>Koeficient okolí: 0,1</t>
  </si>
  <si>
    <t>Odkaz na mn. položky pořadí 12 : 5,19750</t>
  </si>
  <si>
    <t>Odkaz na mn. položky pořadí 15 : 5,19767*0,03</t>
  </si>
  <si>
    <t>Odkaz na mn. položky pořadí 12 : 5,19733*0,015</t>
  </si>
  <si>
    <t>Odkaz na mn. položky pořadí 12 : 5,20000*0,002</t>
  </si>
  <si>
    <t>113106231R00</t>
  </si>
  <si>
    <t>Rozebrání dlažeb ze zámkové dlažby v kamenivu</t>
  </si>
  <si>
    <t>113107520R00</t>
  </si>
  <si>
    <t>Odstranění podkladu pl. 50 m2,kam.drcené tl.20 cm</t>
  </si>
  <si>
    <t xml:space="preserve">pro výkop : </t>
  </si>
  <si>
    <t>Odkaz na mn. položky pořadí 20 : 3,50000</t>
  </si>
  <si>
    <t>113107320R00</t>
  </si>
  <si>
    <t>Odstranění podkladu pl. 50 m2,kam.těžené tl.20 cm</t>
  </si>
  <si>
    <t>596215040R00</t>
  </si>
  <si>
    <t>Kladení zámkové dlažby tl. 8 cm do drtě tl. 4 cm</t>
  </si>
  <si>
    <t xml:space="preserve">zpětné položení zámkové dlažby : </t>
  </si>
  <si>
    <t>564261111R00</t>
  </si>
  <si>
    <t>Podklad ze štěrkopísku po zhutnění tloušťky 20 cm</t>
  </si>
  <si>
    <t>564861111R00</t>
  </si>
  <si>
    <t>Podklad ze štěrkodrti po zhutnění tloušťky 20 cm</t>
  </si>
  <si>
    <t>M21000x01</t>
  </si>
  <si>
    <t>Kabel CYKY 4x70 mm, včetně dodávky a montáže</t>
  </si>
  <si>
    <t>POL1_9</t>
  </si>
  <si>
    <t>M21000x02</t>
  </si>
  <si>
    <t>Kabel CYKY 5x70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</si>
  <si>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</si>
  <si>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</si>
  <si>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</si>
  <si>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</si>
  <si>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nastavitelný jistič do 3x160 A, ČEZ, MTP 125/5, 0,5S</t>
  </si>
  <si>
    <t>M21000x05</t>
  </si>
  <si>
    <t>PVC chránička prům. 90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</si>
  <si>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</si>
  <si>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</si>
  <si>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</si>
  <si>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</si>
  <si>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</si>
  <si>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</si>
  <si>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</si>
  <si>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</si>
  <si>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</si>
  <si>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</si>
  <si>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</si>
  <si>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</si>
  <si>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</si>
  <si>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</si>
  <si>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</si>
  <si>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</si>
  <si>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</si>
  <si>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</si>
  <si>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</si>
  <si>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13,50</t>
  </si>
  <si>
    <t>10,0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</si>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</sst>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H18" sqref="H18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abSelected="1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SUMIF(F61:F70,A16,I61:I70)+SUMIF(F61:F70,"PSU",I61:I70)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SUMIF(F61:F70,A17,I61:I70)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SUMIF(F61:F70,A18,I61:I70)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SUMIF(F61:F70,A19,I61:I70)</f>
        <v>0</v>
      </c>
      <c r="J19" s="81"/>
    </row>
    <row r="20" spans="1:10" ht="23.25" customHeight="1" x14ac:dyDescent="0.2">
      <c r="A20" s="196" t="s">
        <v>94</v>
      </c>
      <c r="B20" s="37" t="s">
        <v>30</v>
      </c>
      <c r="C20" s="58"/>
      <c r="D20" s="59"/>
      <c r="E20" s="79"/>
      <c r="F20" s="80"/>
      <c r="G20" s="79"/>
      <c r="H20" s="80"/>
      <c r="I20" s="79">
        <f>SUMIF(F61:F70,A20,I61:I70)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'22-003.17 A01 Pol'!AE197+'22-003.17 E01 Pol'!AE184+'22-003.17 O01 Pol'!AE23</f>
        <v>0</v>
      </c>
      <c r="G39" s="148">
        <f>'22-003.17 A01 Pol'!AF197+'22-003.17 E01 Pol'!AF184+'22-003.17 O01 Pol'!AF23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'22-003.17 A01 Pol'!AE197+'22-003.17 E01 Pol'!AE184+'22-003.17 O01 Pol'!AE23</f>
        <v>0</v>
      </c>
      <c r="G40" s="154">
        <f>'22-003.17 A01 Pol'!AF197+'22-003.17 E01 Pol'!AF184+'22-003.17 O01 Pol'!AF23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'22-003.17 A01 Pol'!AE197</f>
        <v>0</v>
      </c>
      <c r="G41" s="149">
        <f>'22-003.17 A01 Pol'!AF197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'22-003.17 E01 Pol'!AE184</f>
        <v>0</v>
      </c>
      <c r="G42" s="149">
        <f>'22-003.17 E01 Pol'!AF184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'22-003.17 O01 Pol'!AE23</f>
        <v>0</v>
      </c>
      <c r="G43" s="149">
        <f>'22-003.17 O01 Pol'!AF23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76" t="s">
        <v>75</v>
      </c>
    </row>
    <row r="60" spans="1:52" ht="25.5" customHeight="1" x14ac:dyDescent="0.2">
      <c r="A60" s="178"/>
      <c r="B60" s="181" t="s">
        <v>18</v>
      </c>
      <c r="C60" s="181" t="s">
        <v>6</v>
      </c>
      <c r="D60" s="182"/>
      <c r="E60" s="182"/>
      <c r="F60" s="183" t="s">
        <v>76</v>
      </c>
      <c r="G60" s="183"/>
      <c r="H60" s="183"/>
      <c r="I60" s="183" t="s">
        <v>31</v>
      </c>
      <c r="J60" s="183" t="s">
        <v>0</v>
      </c>
    </row>
    <row r="61" spans="1:52" ht="36.75" customHeight="1" x14ac:dyDescent="0.2">
      <c r="A61" s="179"/>
      <c r="B61" s="184" t="s">
        <v>77</v>
      </c>
      <c r="C61" s="185" t="s">
        <v>78</v>
      </c>
      <c r="D61" s="186"/>
      <c r="E61" s="186"/>
      <c r="F61" s="192" t="s">
        <v>26</v>
      </c>
      <c r="G61" s="193"/>
      <c r="H61" s="193"/>
      <c r="I61" s="193">
        <f>'22-003.17 A01 Pol'!G8+'22-003.17 E01 Pol'!G8</f>
        <v>0</v>
      </c>
      <c r="J61" s="190" t="str">
        <f>IF(I71=0,"",I61/I71*100)</f>
        <v/>
      </c>
    </row>
    <row r="62" spans="1:52" ht="36.75" customHeight="1" x14ac:dyDescent="0.2">
      <c r="A62" s="179"/>
      <c r="B62" s="184" t="s">
        <v>79</v>
      </c>
      <c r="C62" s="185" t="s">
        <v>80</v>
      </c>
      <c r="D62" s="186"/>
      <c r="E62" s="186"/>
      <c r="F62" s="192" t="s">
        <v>26</v>
      </c>
      <c r="G62" s="193"/>
      <c r="H62" s="193"/>
      <c r="I62" s="193">
        <f>'22-003.17 A01 Pol'!G114</f>
        <v>0</v>
      </c>
      <c r="J62" s="190" t="str">
        <f>IF(I71=0,"",I62/I71*100)</f>
        <v/>
      </c>
    </row>
    <row r="63" spans="1:52" ht="36.75" customHeight="1" x14ac:dyDescent="0.2">
      <c r="A63" s="179"/>
      <c r="B63" s="184" t="s">
        <v>81</v>
      </c>
      <c r="C63" s="185" t="s">
        <v>82</v>
      </c>
      <c r="D63" s="186"/>
      <c r="E63" s="186"/>
      <c r="F63" s="192" t="s">
        <v>26</v>
      </c>
      <c r="G63" s="193"/>
      <c r="H63" s="193"/>
      <c r="I63" s="193">
        <f>'22-003.17 A01 Pol'!G139+'22-003.17 E01 Pol'!G144</f>
        <v>0</v>
      </c>
      <c r="J63" s="190" t="str">
        <f>IF(I71=0,"",I63/I71*100)</f>
        <v/>
      </c>
    </row>
    <row r="64" spans="1:52" ht="36.75" customHeight="1" x14ac:dyDescent="0.2">
      <c r="A64" s="179"/>
      <c r="B64" s="184" t="s">
        <v>83</v>
      </c>
      <c r="C64" s="185" t="s">
        <v>84</v>
      </c>
      <c r="D64" s="186"/>
      <c r="E64" s="186"/>
      <c r="F64" s="192" t="s">
        <v>26</v>
      </c>
      <c r="G64" s="193"/>
      <c r="H64" s="193"/>
      <c r="I64" s="193">
        <f>'22-003.17 A01 Pol'!G161</f>
        <v>0</v>
      </c>
      <c r="J64" s="190" t="str">
        <f>IF(I71=0,"",I64/I71*100)</f>
        <v/>
      </c>
    </row>
    <row r="65" spans="1:10" ht="36.75" customHeight="1" x14ac:dyDescent="0.2">
      <c r="A65" s="179"/>
      <c r="B65" s="184" t="s">
        <v>85</v>
      </c>
      <c r="C65" s="185" t="s">
        <v>86</v>
      </c>
      <c r="D65" s="186"/>
      <c r="E65" s="186"/>
      <c r="F65" s="192" t="s">
        <v>26</v>
      </c>
      <c r="G65" s="193"/>
      <c r="H65" s="193"/>
      <c r="I65" s="193">
        <f>'22-003.17 A01 Pol'!G189</f>
        <v>0</v>
      </c>
      <c r="J65" s="190" t="str">
        <f>IF(I71=0,"",I65/I71*100)</f>
        <v/>
      </c>
    </row>
    <row r="66" spans="1:10" ht="36.75" customHeight="1" x14ac:dyDescent="0.2">
      <c r="A66" s="179"/>
      <c r="B66" s="184" t="s">
        <v>87</v>
      </c>
      <c r="C66" s="185" t="s">
        <v>88</v>
      </c>
      <c r="D66" s="186"/>
      <c r="E66" s="186"/>
      <c r="F66" s="192" t="s">
        <v>26</v>
      </c>
      <c r="G66" s="193"/>
      <c r="H66" s="193"/>
      <c r="I66" s="193">
        <f>'22-003.17 A01 Pol'!G194+'22-003.17 E01 Pol'!G157</f>
        <v>0</v>
      </c>
      <c r="J66" s="190" t="str">
        <f>IF(I71=0,"",I66/I71*100)</f>
        <v/>
      </c>
    </row>
    <row r="67" spans="1:10" ht="36.75" customHeight="1" x14ac:dyDescent="0.2">
      <c r="A67" s="179"/>
      <c r="B67" s="184" t="s">
        <v>89</v>
      </c>
      <c r="C67" s="185" t="s">
        <v>29</v>
      </c>
      <c r="D67" s="186"/>
      <c r="E67" s="186"/>
      <c r="F67" s="192" t="s">
        <v>26</v>
      </c>
      <c r="G67" s="193"/>
      <c r="H67" s="193"/>
      <c r="I67" s="193">
        <f>'22-003.17 O01 Pol'!G8+'22-003.17 O01 Pol'!G16</f>
        <v>0</v>
      </c>
      <c r="J67" s="190" t="str">
        <f>IF(I71=0,"",I67/I71*100)</f>
        <v/>
      </c>
    </row>
    <row r="68" spans="1:10" ht="36.75" customHeight="1" x14ac:dyDescent="0.2">
      <c r="A68" s="179"/>
      <c r="B68" s="184" t="s">
        <v>90</v>
      </c>
      <c r="C68" s="185" t="s">
        <v>91</v>
      </c>
      <c r="D68" s="186"/>
      <c r="E68" s="186"/>
      <c r="F68" s="192" t="s">
        <v>28</v>
      </c>
      <c r="G68" s="193"/>
      <c r="H68" s="193"/>
      <c r="I68" s="193">
        <f>'22-003.17 E01 Pol'!G159</f>
        <v>0</v>
      </c>
      <c r="J68" s="190" t="str">
        <f>IF(I71=0,"",I68/I71*100)</f>
        <v/>
      </c>
    </row>
    <row r="69" spans="1:10" ht="36.75" customHeight="1" x14ac:dyDescent="0.2">
      <c r="A69" s="179"/>
      <c r="B69" s="184" t="s">
        <v>92</v>
      </c>
      <c r="C69" s="185" t="s">
        <v>93</v>
      </c>
      <c r="D69" s="186"/>
      <c r="E69" s="186"/>
      <c r="F69" s="192" t="s">
        <v>28</v>
      </c>
      <c r="G69" s="193"/>
      <c r="H69" s="193"/>
      <c r="I69" s="193">
        <f>'22-003.17 E01 Pol'!G173</f>
        <v>0</v>
      </c>
      <c r="J69" s="190" t="str">
        <f>IF(I71=0,"",I69/I71*100)</f>
        <v/>
      </c>
    </row>
    <row r="70" spans="1:10" ht="36.75" customHeight="1" x14ac:dyDescent="0.2">
      <c r="A70" s="179"/>
      <c r="B70" s="184" t="s">
        <v>94</v>
      </c>
      <c r="C70" s="185" t="s">
        <v>30</v>
      </c>
      <c r="D70" s="186"/>
      <c r="E70" s="186"/>
      <c r="F70" s="192" t="s">
        <v>94</v>
      </c>
      <c r="G70" s="193"/>
      <c r="H70" s="193"/>
      <c r="I70" s="193">
        <f>'22-003.17 O01 Pol'!G12+'22-003.17 O01 Pol'!G19</f>
        <v>0</v>
      </c>
      <c r="J70" s="190" t="str">
        <f>IF(I71=0,"",I70/I71*100)</f>
        <v/>
      </c>
    </row>
    <row r="71" spans="1:10" ht="25.5" customHeight="1" x14ac:dyDescent="0.2">
      <c r="A71" s="180"/>
      <c r="B71" s="187" t="s">
        <v>1</v>
      </c>
      <c r="C71" s="188"/>
      <c r="D71" s="189"/>
      <c r="E71" s="189"/>
      <c r="F71" s="194"/>
      <c r="G71" s="195"/>
      <c r="H71" s="195"/>
      <c r="I71" s="195">
        <f>SUM(I61:I70)</f>
        <v>0</v>
      </c>
      <c r="J71" s="191">
        <f>SUM(J61:J70)</f>
        <v>0</v>
      </c>
    </row>
    <row r="72" spans="1:10" x14ac:dyDescent="0.2">
      <c r="F72" s="133"/>
      <c r="G72" s="133"/>
      <c r="H72" s="133"/>
      <c r="I72" s="133"/>
      <c r="J72" s="134"/>
    </row>
    <row r="73" spans="1:10" x14ac:dyDescent="0.2">
      <c r="F73" s="133"/>
      <c r="G73" s="133"/>
      <c r="H73" s="133"/>
      <c r="I73" s="133"/>
      <c r="J73" s="134"/>
    </row>
    <row r="74" spans="1:10" x14ac:dyDescent="0.2">
      <c r="F74" s="133"/>
      <c r="G74" s="133"/>
      <c r="H74" s="133"/>
      <c r="I74" s="133"/>
      <c r="J74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C70:E70"/>
    <mergeCell ref="C65:E65"/>
    <mergeCell ref="C66:E66"/>
    <mergeCell ref="C67:E67"/>
    <mergeCell ref="C68:E68"/>
    <mergeCell ref="C69:E69"/>
    <mergeCell ref="B55:J55"/>
    <mergeCell ref="C61:E61"/>
    <mergeCell ref="C62:E62"/>
    <mergeCell ref="C63:E63"/>
    <mergeCell ref="C64:E64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0E35D-CAFA-46B9-A123-9F8415FC0F0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77</v>
      </c>
      <c r="C8" s="259" t="s">
        <v>78</v>
      </c>
      <c r="D8" s="245"/>
      <c r="E8" s="246"/>
      <c r="F8" s="247"/>
      <c r="G8" s="247">
        <f>SUMIF(AG9:AG113,"&lt;&gt;NOR",G9:G113)</f>
        <v>0</v>
      </c>
      <c r="H8" s="247"/>
      <c r="I8" s="247">
        <f>SUM(I9:I113)</f>
        <v>0</v>
      </c>
      <c r="J8" s="247"/>
      <c r="K8" s="247">
        <f>SUM(K9:K113)</f>
        <v>0</v>
      </c>
      <c r="L8" s="247"/>
      <c r="M8" s="247">
        <f>SUM(M9:M113)</f>
        <v>0</v>
      </c>
      <c r="N8" s="247"/>
      <c r="O8" s="247">
        <f>SUM(O9:O113)</f>
        <v>0.2</v>
      </c>
      <c r="P8" s="247"/>
      <c r="Q8" s="247">
        <f>SUM(Q9:Q113)</f>
        <v>0</v>
      </c>
      <c r="R8" s="247"/>
      <c r="S8" s="247"/>
      <c r="T8" s="248"/>
      <c r="U8" s="242"/>
      <c r="V8" s="242">
        <f>SUM(V9:V113)</f>
        <v>9.9199999999999964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122</v>
      </c>
      <c r="C9" s="260" t="s">
        <v>123</v>
      </c>
      <c r="D9" s="251" t="s">
        <v>124</v>
      </c>
      <c r="E9" s="252">
        <v>0.48120000000000002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125</v>
      </c>
      <c r="U9" s="231">
        <v>3.2000000000000001E-2</v>
      </c>
      <c r="V9" s="231">
        <f>ROUND(E9*U9,2)</f>
        <v>0.02</v>
      </c>
      <c r="W9" s="231"/>
      <c r="X9" s="231" t="s">
        <v>126</v>
      </c>
      <c r="Y9" s="212"/>
      <c r="Z9" s="212"/>
      <c r="AA9" s="212"/>
      <c r="AB9" s="212"/>
      <c r="AC9" s="212"/>
      <c r="AD9" s="212"/>
      <c r="AE9" s="212"/>
      <c r="AF9" s="212"/>
      <c r="AG9" s="212" t="s">
        <v>127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128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130</v>
      </c>
      <c r="D11" s="232"/>
      <c r="E11" s="233">
        <v>0.39200000000000002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131</v>
      </c>
      <c r="D12" s="232"/>
      <c r="E12" s="233">
        <v>8.9999999999999993E-3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132</v>
      </c>
      <c r="D13" s="234"/>
      <c r="E13" s="235">
        <v>0.40100000000000002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3" t="s">
        <v>133</v>
      </c>
      <c r="D14" s="236"/>
      <c r="E14" s="237">
        <v>8.0199999999999994E-2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129</v>
      </c>
      <c r="AH14" s="212">
        <v>4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9">
        <v>2</v>
      </c>
      <c r="B15" s="250" t="s">
        <v>134</v>
      </c>
      <c r="C15" s="260" t="s">
        <v>135</v>
      </c>
      <c r="D15" s="251" t="s">
        <v>124</v>
      </c>
      <c r="E15" s="252">
        <v>1.2518</v>
      </c>
      <c r="F15" s="253"/>
      <c r="G15" s="254">
        <f>ROUND(E15*F15,2)</f>
        <v>0</v>
      </c>
      <c r="H15" s="253"/>
      <c r="I15" s="254">
        <f>ROUND(E15*H15,2)</f>
        <v>0</v>
      </c>
      <c r="J15" s="253"/>
      <c r="K15" s="254">
        <f>ROUND(E15*J15,2)</f>
        <v>0</v>
      </c>
      <c r="L15" s="254">
        <v>21</v>
      </c>
      <c r="M15" s="254">
        <f>G15*(1+L15/100)</f>
        <v>0</v>
      </c>
      <c r="N15" s="254">
        <v>0</v>
      </c>
      <c r="O15" s="254">
        <f>ROUND(E15*N15,2)</f>
        <v>0</v>
      </c>
      <c r="P15" s="254">
        <v>0</v>
      </c>
      <c r="Q15" s="254">
        <f>ROUND(E15*P15,2)</f>
        <v>0</v>
      </c>
      <c r="R15" s="254"/>
      <c r="S15" s="254" t="s">
        <v>125</v>
      </c>
      <c r="T15" s="255" t="s">
        <v>125</v>
      </c>
      <c r="U15" s="231">
        <v>4.6550000000000002</v>
      </c>
      <c r="V15" s="231">
        <f>ROUND(E15*U15,2)</f>
        <v>5.83</v>
      </c>
      <c r="W15" s="231"/>
      <c r="X15" s="231" t="s">
        <v>126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127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128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129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136</v>
      </c>
      <c r="D17" s="232"/>
      <c r="E17" s="233">
        <v>0.43680000000000002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132</v>
      </c>
      <c r="D18" s="234"/>
      <c r="E18" s="235">
        <v>0.43680000000000002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129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137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129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138</v>
      </c>
      <c r="D20" s="232"/>
      <c r="E20" s="233">
        <v>0.67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139</v>
      </c>
      <c r="D21" s="232"/>
      <c r="E21" s="233">
        <v>0.1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132</v>
      </c>
      <c r="D22" s="234"/>
      <c r="E22" s="235">
        <v>0.77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129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140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141</v>
      </c>
      <c r="D24" s="232"/>
      <c r="E24" s="233">
        <v>4.4999999999999998E-2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129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2" t="s">
        <v>132</v>
      </c>
      <c r="D25" s="234"/>
      <c r="E25" s="235">
        <v>4.4999999999999998E-2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129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49">
        <v>3</v>
      </c>
      <c r="B26" s="250" t="s">
        <v>142</v>
      </c>
      <c r="C26" s="260" t="s">
        <v>143</v>
      </c>
      <c r="D26" s="251" t="s">
        <v>124</v>
      </c>
      <c r="E26" s="252">
        <v>1.2518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4">
        <v>0</v>
      </c>
      <c r="O26" s="254">
        <f>ROUND(E26*N26,2)</f>
        <v>0</v>
      </c>
      <c r="P26" s="254">
        <v>0</v>
      </c>
      <c r="Q26" s="254">
        <f>ROUND(E26*P26,2)</f>
        <v>0</v>
      </c>
      <c r="R26" s="254"/>
      <c r="S26" s="254" t="s">
        <v>125</v>
      </c>
      <c r="T26" s="255" t="s">
        <v>125</v>
      </c>
      <c r="U26" s="231">
        <v>0.66800000000000004</v>
      </c>
      <c r="V26" s="231">
        <f>ROUND(E26*U26,2)</f>
        <v>0.84</v>
      </c>
      <c r="W26" s="231"/>
      <c r="X26" s="231" t="s">
        <v>126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144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145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1" t="s">
        <v>146</v>
      </c>
      <c r="D28" s="232"/>
      <c r="E28" s="233">
        <v>1.2518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129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2" t="s">
        <v>132</v>
      </c>
      <c r="D29" s="234"/>
      <c r="E29" s="235">
        <v>1.2518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129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9">
        <v>4</v>
      </c>
      <c r="B30" s="250" t="s">
        <v>147</v>
      </c>
      <c r="C30" s="260" t="s">
        <v>148</v>
      </c>
      <c r="D30" s="251" t="s">
        <v>124</v>
      </c>
      <c r="E30" s="252">
        <v>1.2518</v>
      </c>
      <c r="F30" s="253"/>
      <c r="G30" s="254">
        <f>ROUND(E30*F30,2)</f>
        <v>0</v>
      </c>
      <c r="H30" s="253"/>
      <c r="I30" s="254">
        <f>ROUND(E30*H30,2)</f>
        <v>0</v>
      </c>
      <c r="J30" s="253"/>
      <c r="K30" s="254">
        <f>ROUND(E30*J30,2)</f>
        <v>0</v>
      </c>
      <c r="L30" s="254">
        <v>21</v>
      </c>
      <c r="M30" s="254">
        <f>G30*(1+L30/100)</f>
        <v>0</v>
      </c>
      <c r="N30" s="254">
        <v>0</v>
      </c>
      <c r="O30" s="254">
        <f>ROUND(E30*N30,2)</f>
        <v>0</v>
      </c>
      <c r="P30" s="254">
        <v>0</v>
      </c>
      <c r="Q30" s="254">
        <f>ROUND(E30*P30,2)</f>
        <v>0</v>
      </c>
      <c r="R30" s="254"/>
      <c r="S30" s="254" t="s">
        <v>125</v>
      </c>
      <c r="T30" s="255" t="s">
        <v>125</v>
      </c>
      <c r="U30" s="231">
        <v>0.59099999999999997</v>
      </c>
      <c r="V30" s="231">
        <f>ROUND(E30*U30,2)</f>
        <v>0.74</v>
      </c>
      <c r="W30" s="231"/>
      <c r="X30" s="231" t="s">
        <v>126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144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1" t="s">
        <v>145</v>
      </c>
      <c r="D31" s="232"/>
      <c r="E31" s="233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146</v>
      </c>
      <c r="D32" s="232"/>
      <c r="E32" s="233">
        <v>1.2518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129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2" t="s">
        <v>132</v>
      </c>
      <c r="D33" s="234"/>
      <c r="E33" s="235">
        <v>1.2518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129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9">
        <v>5</v>
      </c>
      <c r="B34" s="250" t="s">
        <v>149</v>
      </c>
      <c r="C34" s="260" t="s">
        <v>150</v>
      </c>
      <c r="D34" s="251" t="s">
        <v>124</v>
      </c>
      <c r="E34" s="252">
        <v>1.7330000000000001</v>
      </c>
      <c r="F34" s="253"/>
      <c r="G34" s="254">
        <f>ROUND(E34*F34,2)</f>
        <v>0</v>
      </c>
      <c r="H34" s="253"/>
      <c r="I34" s="254">
        <f>ROUND(E34*H34,2)</f>
        <v>0</v>
      </c>
      <c r="J34" s="253"/>
      <c r="K34" s="254">
        <f>ROUND(E34*J34,2)</f>
        <v>0</v>
      </c>
      <c r="L34" s="254">
        <v>21</v>
      </c>
      <c r="M34" s="254">
        <f>G34*(1+L34/100)</f>
        <v>0</v>
      </c>
      <c r="N34" s="254">
        <v>0</v>
      </c>
      <c r="O34" s="254">
        <f>ROUND(E34*N34,2)</f>
        <v>0</v>
      </c>
      <c r="P34" s="254">
        <v>0</v>
      </c>
      <c r="Q34" s="254">
        <f>ROUND(E34*P34,2)</f>
        <v>0</v>
      </c>
      <c r="R34" s="254"/>
      <c r="S34" s="254" t="s">
        <v>125</v>
      </c>
      <c r="T34" s="255" t="s">
        <v>125</v>
      </c>
      <c r="U34" s="231">
        <v>0.65200000000000002</v>
      </c>
      <c r="V34" s="231">
        <f>ROUND(E34*U34,2)</f>
        <v>1.1299999999999999</v>
      </c>
      <c r="W34" s="231"/>
      <c r="X34" s="231" t="s">
        <v>126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144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145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146</v>
      </c>
      <c r="D36" s="232"/>
      <c r="E36" s="233">
        <v>1.2518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129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1" t="s">
        <v>151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129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152</v>
      </c>
      <c r="D38" s="232"/>
      <c r="E38" s="233">
        <v>0.48120000000000002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129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2" t="s">
        <v>132</v>
      </c>
      <c r="D39" s="234"/>
      <c r="E39" s="235">
        <v>1.7330000000000001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129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9">
        <v>6</v>
      </c>
      <c r="B40" s="250" t="s">
        <v>153</v>
      </c>
      <c r="C40" s="260" t="s">
        <v>154</v>
      </c>
      <c r="D40" s="251" t="s">
        <v>124</v>
      </c>
      <c r="E40" s="252">
        <v>1.7330000000000001</v>
      </c>
      <c r="F40" s="253"/>
      <c r="G40" s="254">
        <f>ROUND(E40*F40,2)</f>
        <v>0</v>
      </c>
      <c r="H40" s="253"/>
      <c r="I40" s="254">
        <f>ROUND(E40*H40,2)</f>
        <v>0</v>
      </c>
      <c r="J40" s="253"/>
      <c r="K40" s="254">
        <f>ROUND(E40*J40,2)</f>
        <v>0</v>
      </c>
      <c r="L40" s="254">
        <v>21</v>
      </c>
      <c r="M40" s="254">
        <f>G40*(1+L40/100)</f>
        <v>0</v>
      </c>
      <c r="N40" s="254">
        <v>0</v>
      </c>
      <c r="O40" s="254">
        <f>ROUND(E40*N40,2)</f>
        <v>0</v>
      </c>
      <c r="P40" s="254">
        <v>0</v>
      </c>
      <c r="Q40" s="254">
        <f>ROUND(E40*P40,2)</f>
        <v>0</v>
      </c>
      <c r="R40" s="254"/>
      <c r="S40" s="254" t="s">
        <v>125</v>
      </c>
      <c r="T40" s="255" t="s">
        <v>125</v>
      </c>
      <c r="U40" s="231">
        <v>3.1E-2</v>
      </c>
      <c r="V40" s="231">
        <f>ROUND(E40*U40,2)</f>
        <v>0.05</v>
      </c>
      <c r="W40" s="231"/>
      <c r="X40" s="231" t="s">
        <v>126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144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9"/>
      <c r="B41" s="230"/>
      <c r="C41" s="264" t="s">
        <v>155</v>
      </c>
      <c r="D41" s="257"/>
      <c r="E41" s="257"/>
      <c r="F41" s="257"/>
      <c r="G41" s="257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156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56" t="str">
        <f>C41</f>
        <v>Uložení sypaniny do násypů nebo na skládku s rozprostřením sypaniny ve vrstvách a s hrubým urovnáním.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145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129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146</v>
      </c>
      <c r="D43" s="232"/>
      <c r="E43" s="233">
        <v>1.2518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151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129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152</v>
      </c>
      <c r="D45" s="232"/>
      <c r="E45" s="233">
        <v>0.48120000000000002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129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132</v>
      </c>
      <c r="D46" s="234"/>
      <c r="E46" s="235">
        <v>1.7330000000000001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129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9">
        <v>7</v>
      </c>
      <c r="B47" s="250" t="s">
        <v>157</v>
      </c>
      <c r="C47" s="260" t="s">
        <v>158</v>
      </c>
      <c r="D47" s="251" t="s">
        <v>124</v>
      </c>
      <c r="E47" s="252">
        <v>1.2518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125</v>
      </c>
      <c r="T47" s="255" t="s">
        <v>125</v>
      </c>
      <c r="U47" s="231">
        <v>1.0999999999999999E-2</v>
      </c>
      <c r="V47" s="231">
        <f>ROUND(E47*U47,2)</f>
        <v>0.01</v>
      </c>
      <c r="W47" s="231"/>
      <c r="X47" s="231" t="s">
        <v>126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145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146</v>
      </c>
      <c r="D49" s="232"/>
      <c r="E49" s="233">
        <v>1.2518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129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2" t="s">
        <v>132</v>
      </c>
      <c r="D50" s="234"/>
      <c r="E50" s="235">
        <v>1.2518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129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9">
        <v>8</v>
      </c>
      <c r="B51" s="250" t="s">
        <v>159</v>
      </c>
      <c r="C51" s="260" t="s">
        <v>160</v>
      </c>
      <c r="D51" s="251" t="s">
        <v>124</v>
      </c>
      <c r="E51" s="252">
        <v>12.518000000000001</v>
      </c>
      <c r="F51" s="253"/>
      <c r="G51" s="254">
        <f>ROUND(E51*F51,2)</f>
        <v>0</v>
      </c>
      <c r="H51" s="253"/>
      <c r="I51" s="254">
        <f>ROUND(E51*H51,2)</f>
        <v>0</v>
      </c>
      <c r="J51" s="253"/>
      <c r="K51" s="254">
        <f>ROUND(E51*J51,2)</f>
        <v>0</v>
      </c>
      <c r="L51" s="254">
        <v>21</v>
      </c>
      <c r="M51" s="254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4"/>
      <c r="S51" s="254" t="s">
        <v>125</v>
      </c>
      <c r="T51" s="255" t="s">
        <v>125</v>
      </c>
      <c r="U51" s="231">
        <v>0</v>
      </c>
      <c r="V51" s="231">
        <f>ROUND(E51*U51,2)</f>
        <v>0</v>
      </c>
      <c r="W51" s="231"/>
      <c r="X51" s="231" t="s">
        <v>126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144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1" t="s">
        <v>161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129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162</v>
      </c>
      <c r="D53" s="232"/>
      <c r="E53" s="233">
        <v>1.2518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129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2" t="s">
        <v>132</v>
      </c>
      <c r="D54" s="234"/>
      <c r="E54" s="235">
        <v>1.2518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129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3" t="s">
        <v>163</v>
      </c>
      <c r="D55" s="236"/>
      <c r="E55" s="237">
        <v>11.2662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129</v>
      </c>
      <c r="AH55" s="212">
        <v>4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9">
        <v>9</v>
      </c>
      <c r="B56" s="250" t="s">
        <v>164</v>
      </c>
      <c r="C56" s="260" t="s">
        <v>165</v>
      </c>
      <c r="D56" s="251" t="s">
        <v>124</v>
      </c>
      <c r="E56" s="252">
        <v>1.2518</v>
      </c>
      <c r="F56" s="253"/>
      <c r="G56" s="254">
        <f>ROUND(E56*F56,2)</f>
        <v>0</v>
      </c>
      <c r="H56" s="253"/>
      <c r="I56" s="254">
        <f>ROUND(E56*H56,2)</f>
        <v>0</v>
      </c>
      <c r="J56" s="253"/>
      <c r="K56" s="254">
        <f>ROUND(E56*J56,2)</f>
        <v>0</v>
      </c>
      <c r="L56" s="254">
        <v>21</v>
      </c>
      <c r="M56" s="254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4"/>
      <c r="S56" s="254" t="s">
        <v>125</v>
      </c>
      <c r="T56" s="255" t="s">
        <v>125</v>
      </c>
      <c r="U56" s="231">
        <v>0</v>
      </c>
      <c r="V56" s="231">
        <f>ROUND(E56*U56,2)</f>
        <v>0</v>
      </c>
      <c r="W56" s="231"/>
      <c r="X56" s="231" t="s">
        <v>126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144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161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1" t="s">
        <v>162</v>
      </c>
      <c r="D58" s="232"/>
      <c r="E58" s="233">
        <v>1.2518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129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2" t="s">
        <v>132</v>
      </c>
      <c r="D59" s="234"/>
      <c r="E59" s="235">
        <v>1.2518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129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9">
        <v>10</v>
      </c>
      <c r="B60" s="250" t="s">
        <v>166</v>
      </c>
      <c r="C60" s="260" t="s">
        <v>167</v>
      </c>
      <c r="D60" s="251" t="s">
        <v>124</v>
      </c>
      <c r="E60" s="252">
        <v>0.1</v>
      </c>
      <c r="F60" s="253"/>
      <c r="G60" s="254">
        <f>ROUND(E60*F60,2)</f>
        <v>0</v>
      </c>
      <c r="H60" s="253"/>
      <c r="I60" s="254">
        <f>ROUND(E60*H60,2)</f>
        <v>0</v>
      </c>
      <c r="J60" s="253"/>
      <c r="K60" s="254">
        <f>ROUND(E60*J60,2)</f>
        <v>0</v>
      </c>
      <c r="L60" s="254">
        <v>21</v>
      </c>
      <c r="M60" s="254">
        <f>G60*(1+L60/100)</f>
        <v>0</v>
      </c>
      <c r="N60" s="254">
        <v>0</v>
      </c>
      <c r="O60" s="254">
        <f>ROUND(E60*N60,2)</f>
        <v>0</v>
      </c>
      <c r="P60" s="254">
        <v>0</v>
      </c>
      <c r="Q60" s="254">
        <f>ROUND(E60*P60,2)</f>
        <v>0</v>
      </c>
      <c r="R60" s="254"/>
      <c r="S60" s="254" t="s">
        <v>125</v>
      </c>
      <c r="T60" s="255" t="s">
        <v>125</v>
      </c>
      <c r="U60" s="231">
        <v>0.20200000000000001</v>
      </c>
      <c r="V60" s="231">
        <f>ROUND(E60*U60,2)</f>
        <v>0.02</v>
      </c>
      <c r="W60" s="231"/>
      <c r="X60" s="231" t="s">
        <v>126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144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4" t="s">
        <v>168</v>
      </c>
      <c r="D61" s="257"/>
      <c r="E61" s="257"/>
      <c r="F61" s="257"/>
      <c r="G61" s="257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156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169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1" t="s">
        <v>170</v>
      </c>
      <c r="D63" s="232"/>
      <c r="E63" s="233">
        <v>0.1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2" t="s">
        <v>132</v>
      </c>
      <c r="D64" s="234"/>
      <c r="E64" s="235">
        <v>0.1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129</v>
      </c>
      <c r="AH64" s="212">
        <v>1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9">
        <v>11</v>
      </c>
      <c r="B65" s="250" t="s">
        <v>171</v>
      </c>
      <c r="C65" s="260" t="s">
        <v>172</v>
      </c>
      <c r="D65" s="251" t="s">
        <v>173</v>
      </c>
      <c r="E65" s="252">
        <v>0.19800000000000001</v>
      </c>
      <c r="F65" s="253"/>
      <c r="G65" s="254">
        <f>ROUND(E65*F65,2)</f>
        <v>0</v>
      </c>
      <c r="H65" s="253"/>
      <c r="I65" s="254">
        <f>ROUND(E65*H65,2)</f>
        <v>0</v>
      </c>
      <c r="J65" s="253"/>
      <c r="K65" s="254">
        <f>ROUND(E65*J65,2)</f>
        <v>0</v>
      </c>
      <c r="L65" s="254">
        <v>21</v>
      </c>
      <c r="M65" s="254">
        <f>G65*(1+L65/100)</f>
        <v>0</v>
      </c>
      <c r="N65" s="254">
        <v>1</v>
      </c>
      <c r="O65" s="254">
        <f>ROUND(E65*N65,2)</f>
        <v>0.2</v>
      </c>
      <c r="P65" s="254">
        <v>0</v>
      </c>
      <c r="Q65" s="254">
        <f>ROUND(E65*P65,2)</f>
        <v>0</v>
      </c>
      <c r="R65" s="254" t="s">
        <v>174</v>
      </c>
      <c r="S65" s="254" t="s">
        <v>175</v>
      </c>
      <c r="T65" s="255" t="s">
        <v>175</v>
      </c>
      <c r="U65" s="231">
        <v>0</v>
      </c>
      <c r="V65" s="231">
        <f>ROUND(E65*U65,2)</f>
        <v>0</v>
      </c>
      <c r="W65" s="231"/>
      <c r="X65" s="231" t="s">
        <v>176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177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5" t="s">
        <v>178</v>
      </c>
      <c r="D66" s="238"/>
      <c r="E66" s="239"/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129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6" t="s">
        <v>179</v>
      </c>
      <c r="D67" s="238"/>
      <c r="E67" s="239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>
        <v>2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6" t="s">
        <v>180</v>
      </c>
      <c r="D68" s="238"/>
      <c r="E68" s="239">
        <v>0.1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129</v>
      </c>
      <c r="AH68" s="212">
        <v>2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7" t="s">
        <v>181</v>
      </c>
      <c r="D69" s="240"/>
      <c r="E69" s="241">
        <v>0.1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129</v>
      </c>
      <c r="AH69" s="212">
        <v>3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5" t="s">
        <v>182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129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1" t="s">
        <v>183</v>
      </c>
      <c r="D71" s="232"/>
      <c r="E71" s="233">
        <v>0.18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129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2" t="s">
        <v>132</v>
      </c>
      <c r="D72" s="234"/>
      <c r="E72" s="235">
        <v>0.18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129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3" t="s">
        <v>184</v>
      </c>
      <c r="D73" s="236"/>
      <c r="E73" s="237">
        <v>1.7999999999999999E-2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129</v>
      </c>
      <c r="AH73" s="212">
        <v>4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9">
        <v>12</v>
      </c>
      <c r="B74" s="250" t="s">
        <v>185</v>
      </c>
      <c r="C74" s="260" t="s">
        <v>186</v>
      </c>
      <c r="D74" s="251" t="s">
        <v>187</v>
      </c>
      <c r="E74" s="252">
        <v>3.36</v>
      </c>
      <c r="F74" s="253"/>
      <c r="G74" s="254">
        <f>ROUND(E74*F74,2)</f>
        <v>0</v>
      </c>
      <c r="H74" s="253"/>
      <c r="I74" s="254">
        <f>ROUND(E74*H74,2)</f>
        <v>0</v>
      </c>
      <c r="J74" s="253"/>
      <c r="K74" s="254">
        <f>ROUND(E74*J74,2)</f>
        <v>0</v>
      </c>
      <c r="L74" s="254">
        <v>21</v>
      </c>
      <c r="M74" s="254">
        <f>G74*(1+L74/100)</f>
        <v>0</v>
      </c>
      <c r="N74" s="254">
        <v>0</v>
      </c>
      <c r="O74" s="254">
        <f>ROUND(E74*N74,2)</f>
        <v>0</v>
      </c>
      <c r="P74" s="254">
        <v>0</v>
      </c>
      <c r="Q74" s="254">
        <f>ROUND(E74*P74,2)</f>
        <v>0</v>
      </c>
      <c r="R74" s="254"/>
      <c r="S74" s="254" t="s">
        <v>125</v>
      </c>
      <c r="T74" s="255" t="s">
        <v>125</v>
      </c>
      <c r="U74" s="231">
        <v>1.7999999999999999E-2</v>
      </c>
      <c r="V74" s="231">
        <f>ROUND(E74*U74,2)</f>
        <v>0.06</v>
      </c>
      <c r="W74" s="231"/>
      <c r="X74" s="231" t="s">
        <v>126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127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1" t="s">
        <v>128</v>
      </c>
      <c r="D75" s="232"/>
      <c r="E75" s="233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129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1" t="s">
        <v>188</v>
      </c>
      <c r="D76" s="232"/>
      <c r="E76" s="233">
        <v>3.36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2" t="s">
        <v>132</v>
      </c>
      <c r="D77" s="234"/>
      <c r="E77" s="235">
        <v>3.36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129</v>
      </c>
      <c r="AH77" s="212">
        <v>1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49">
        <v>13</v>
      </c>
      <c r="B78" s="250" t="s">
        <v>189</v>
      </c>
      <c r="C78" s="260" t="s">
        <v>190</v>
      </c>
      <c r="D78" s="251" t="s">
        <v>187</v>
      </c>
      <c r="E78" s="252">
        <v>4.032</v>
      </c>
      <c r="F78" s="253"/>
      <c r="G78" s="254">
        <f>ROUND(E78*F78,2)</f>
        <v>0</v>
      </c>
      <c r="H78" s="253"/>
      <c r="I78" s="254">
        <f>ROUND(E78*H78,2)</f>
        <v>0</v>
      </c>
      <c r="J78" s="253"/>
      <c r="K78" s="254">
        <f>ROUND(E78*J78,2)</f>
        <v>0</v>
      </c>
      <c r="L78" s="254">
        <v>21</v>
      </c>
      <c r="M78" s="254">
        <f>G78*(1+L78/100)</f>
        <v>0</v>
      </c>
      <c r="N78" s="254">
        <v>0</v>
      </c>
      <c r="O78" s="254">
        <f>ROUND(E78*N78,2)</f>
        <v>0</v>
      </c>
      <c r="P78" s="254">
        <v>0</v>
      </c>
      <c r="Q78" s="254">
        <f>ROUND(E78*P78,2)</f>
        <v>0</v>
      </c>
      <c r="R78" s="254"/>
      <c r="S78" s="254" t="s">
        <v>125</v>
      </c>
      <c r="T78" s="255" t="s">
        <v>125</v>
      </c>
      <c r="U78" s="231">
        <v>0.13</v>
      </c>
      <c r="V78" s="231">
        <f>ROUND(E78*U78,2)</f>
        <v>0.52</v>
      </c>
      <c r="W78" s="231"/>
      <c r="X78" s="231" t="s">
        <v>126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127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1" t="s">
        <v>128</v>
      </c>
      <c r="D79" s="232"/>
      <c r="E79" s="233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129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1" t="s">
        <v>188</v>
      </c>
      <c r="D80" s="232"/>
      <c r="E80" s="233">
        <v>3.36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129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2" t="s">
        <v>132</v>
      </c>
      <c r="D81" s="234"/>
      <c r="E81" s="235">
        <v>3.36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129</v>
      </c>
      <c r="AH81" s="212">
        <v>1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3" t="s">
        <v>133</v>
      </c>
      <c r="D82" s="236"/>
      <c r="E82" s="237">
        <v>0.67200000000000004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>
        <v>4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9">
        <v>14</v>
      </c>
      <c r="B83" s="250" t="s">
        <v>191</v>
      </c>
      <c r="C83" s="260" t="s">
        <v>192</v>
      </c>
      <c r="D83" s="251" t="s">
        <v>187</v>
      </c>
      <c r="E83" s="252">
        <v>4.032</v>
      </c>
      <c r="F83" s="253"/>
      <c r="G83" s="254">
        <f>ROUND(E83*F83,2)</f>
        <v>0</v>
      </c>
      <c r="H83" s="253"/>
      <c r="I83" s="254">
        <f>ROUND(E83*H83,2)</f>
        <v>0</v>
      </c>
      <c r="J83" s="253"/>
      <c r="K83" s="254">
        <f>ROUND(E83*J83,2)</f>
        <v>0</v>
      </c>
      <c r="L83" s="254">
        <v>21</v>
      </c>
      <c r="M83" s="254">
        <f>G83*(1+L83/100)</f>
        <v>0</v>
      </c>
      <c r="N83" s="254">
        <v>0</v>
      </c>
      <c r="O83" s="254">
        <f>ROUND(E83*N83,2)</f>
        <v>0</v>
      </c>
      <c r="P83" s="254">
        <v>0</v>
      </c>
      <c r="Q83" s="254">
        <f>ROUND(E83*P83,2)</f>
        <v>0</v>
      </c>
      <c r="R83" s="254"/>
      <c r="S83" s="254" t="s">
        <v>125</v>
      </c>
      <c r="T83" s="255" t="s">
        <v>125</v>
      </c>
      <c r="U83" s="231">
        <v>0.09</v>
      </c>
      <c r="V83" s="231">
        <f>ROUND(E83*U83,2)</f>
        <v>0.36</v>
      </c>
      <c r="W83" s="231"/>
      <c r="X83" s="231" t="s">
        <v>126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127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1" t="s">
        <v>193</v>
      </c>
      <c r="D84" s="232"/>
      <c r="E84" s="233"/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129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1" t="s">
        <v>194</v>
      </c>
      <c r="D85" s="232"/>
      <c r="E85" s="233">
        <v>4.032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129</v>
      </c>
      <c r="AH85" s="212">
        <v>5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2" t="s">
        <v>132</v>
      </c>
      <c r="D86" s="234"/>
      <c r="E86" s="235">
        <v>4.032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129</v>
      </c>
      <c r="AH86" s="212">
        <v>1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9">
        <v>15</v>
      </c>
      <c r="B87" s="250" t="s">
        <v>195</v>
      </c>
      <c r="C87" s="260" t="s">
        <v>196</v>
      </c>
      <c r="D87" s="251" t="s">
        <v>187</v>
      </c>
      <c r="E87" s="252">
        <v>4.032</v>
      </c>
      <c r="F87" s="253"/>
      <c r="G87" s="254">
        <f>ROUND(E87*F87,2)</f>
        <v>0</v>
      </c>
      <c r="H87" s="253"/>
      <c r="I87" s="254">
        <f>ROUND(E87*H87,2)</f>
        <v>0</v>
      </c>
      <c r="J87" s="253"/>
      <c r="K87" s="254">
        <f>ROUND(E87*J87,2)</f>
        <v>0</v>
      </c>
      <c r="L87" s="254">
        <v>21</v>
      </c>
      <c r="M87" s="254">
        <f>G87*(1+L87/100)</f>
        <v>0</v>
      </c>
      <c r="N87" s="254">
        <v>0</v>
      </c>
      <c r="O87" s="254">
        <f>ROUND(E87*N87,2)</f>
        <v>0</v>
      </c>
      <c r="P87" s="254">
        <v>0</v>
      </c>
      <c r="Q87" s="254">
        <f>ROUND(E87*P87,2)</f>
        <v>0</v>
      </c>
      <c r="R87" s="254"/>
      <c r="S87" s="254" t="s">
        <v>125</v>
      </c>
      <c r="T87" s="255" t="s">
        <v>125</v>
      </c>
      <c r="U87" s="231">
        <v>0</v>
      </c>
      <c r="V87" s="231">
        <f>ROUND(E87*U87,2)</f>
        <v>0</v>
      </c>
      <c r="W87" s="231"/>
      <c r="X87" s="231" t="s">
        <v>126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127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193</v>
      </c>
      <c r="D88" s="232"/>
      <c r="E88" s="233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1" t="s">
        <v>194</v>
      </c>
      <c r="D89" s="232"/>
      <c r="E89" s="233">
        <v>4.032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129</v>
      </c>
      <c r="AH89" s="212">
        <v>5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2" t="s">
        <v>132</v>
      </c>
      <c r="D90" s="234"/>
      <c r="E90" s="235">
        <v>4.032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129</v>
      </c>
      <c r="AH90" s="212">
        <v>1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9">
        <v>16</v>
      </c>
      <c r="B91" s="250" t="s">
        <v>197</v>
      </c>
      <c r="C91" s="260" t="s">
        <v>198</v>
      </c>
      <c r="D91" s="251" t="s">
        <v>187</v>
      </c>
      <c r="E91" s="252">
        <v>4.032</v>
      </c>
      <c r="F91" s="253"/>
      <c r="G91" s="254">
        <f>ROUND(E91*F91,2)</f>
        <v>0</v>
      </c>
      <c r="H91" s="253"/>
      <c r="I91" s="254">
        <f>ROUND(E91*H91,2)</f>
        <v>0</v>
      </c>
      <c r="J91" s="253"/>
      <c r="K91" s="254">
        <f>ROUND(E91*J91,2)</f>
        <v>0</v>
      </c>
      <c r="L91" s="254">
        <v>21</v>
      </c>
      <c r="M91" s="254">
        <f>G91*(1+L91/100)</f>
        <v>0</v>
      </c>
      <c r="N91" s="254">
        <v>0</v>
      </c>
      <c r="O91" s="254">
        <f>ROUND(E91*N91,2)</f>
        <v>0</v>
      </c>
      <c r="P91" s="254">
        <v>0</v>
      </c>
      <c r="Q91" s="254">
        <f>ROUND(E91*P91,2)</f>
        <v>0</v>
      </c>
      <c r="R91" s="254"/>
      <c r="S91" s="254" t="s">
        <v>125</v>
      </c>
      <c r="T91" s="255" t="s">
        <v>125</v>
      </c>
      <c r="U91" s="231">
        <v>0.06</v>
      </c>
      <c r="V91" s="231">
        <f>ROUND(E91*U91,2)</f>
        <v>0.24</v>
      </c>
      <c r="W91" s="231"/>
      <c r="X91" s="231" t="s">
        <v>126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127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193</v>
      </c>
      <c r="D92" s="232"/>
      <c r="E92" s="233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1" t="s">
        <v>194</v>
      </c>
      <c r="D93" s="232"/>
      <c r="E93" s="233">
        <v>4.032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129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2" t="s">
        <v>132</v>
      </c>
      <c r="D94" s="234"/>
      <c r="E94" s="235">
        <v>4.032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129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9">
        <v>17</v>
      </c>
      <c r="B95" s="250" t="s">
        <v>199</v>
      </c>
      <c r="C95" s="260" t="s">
        <v>200</v>
      </c>
      <c r="D95" s="251" t="s">
        <v>201</v>
      </c>
      <c r="E95" s="252">
        <v>0.12096</v>
      </c>
      <c r="F95" s="253"/>
      <c r="G95" s="254">
        <f>ROUND(E95*F95,2)</f>
        <v>0</v>
      </c>
      <c r="H95" s="253"/>
      <c r="I95" s="254">
        <f>ROUND(E95*H95,2)</f>
        <v>0</v>
      </c>
      <c r="J95" s="253"/>
      <c r="K95" s="254">
        <f>ROUND(E95*J95,2)</f>
        <v>0</v>
      </c>
      <c r="L95" s="254">
        <v>21</v>
      </c>
      <c r="M95" s="254">
        <f>G95*(1+L95/100)</f>
        <v>0</v>
      </c>
      <c r="N95" s="254">
        <v>1E-3</v>
      </c>
      <c r="O95" s="254">
        <f>ROUND(E95*N95,2)</f>
        <v>0</v>
      </c>
      <c r="P95" s="254">
        <v>0</v>
      </c>
      <c r="Q95" s="254">
        <f>ROUND(E95*P95,2)</f>
        <v>0</v>
      </c>
      <c r="R95" s="254" t="s">
        <v>174</v>
      </c>
      <c r="S95" s="254" t="s">
        <v>125</v>
      </c>
      <c r="T95" s="255" t="s">
        <v>125</v>
      </c>
      <c r="U95" s="231">
        <v>0</v>
      </c>
      <c r="V95" s="231">
        <f>ROUND(E95*U95,2)</f>
        <v>0</v>
      </c>
      <c r="W95" s="231"/>
      <c r="X95" s="231" t="s">
        <v>176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177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202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203</v>
      </c>
      <c r="D97" s="232"/>
      <c r="E97" s="233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1" t="s">
        <v>204</v>
      </c>
      <c r="D98" s="232"/>
      <c r="E98" s="233">
        <v>0.12096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129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2" t="s">
        <v>132</v>
      </c>
      <c r="D99" s="234"/>
      <c r="E99" s="235">
        <v>0.12096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129</v>
      </c>
      <c r="AH99" s="212">
        <v>1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9">
        <v>18</v>
      </c>
      <c r="B100" s="250" t="s">
        <v>205</v>
      </c>
      <c r="C100" s="260" t="s">
        <v>206</v>
      </c>
      <c r="D100" s="251" t="s">
        <v>187</v>
      </c>
      <c r="E100" s="252">
        <v>4.032</v>
      </c>
      <c r="F100" s="253"/>
      <c r="G100" s="254">
        <f>ROUND(E100*F100,2)</f>
        <v>0</v>
      </c>
      <c r="H100" s="253"/>
      <c r="I100" s="254">
        <f>ROUND(E100*H100,2)</f>
        <v>0</v>
      </c>
      <c r="J100" s="253"/>
      <c r="K100" s="254">
        <f>ROUND(E100*J100,2)</f>
        <v>0</v>
      </c>
      <c r="L100" s="254">
        <v>21</v>
      </c>
      <c r="M100" s="254">
        <f>G100*(1+L100/100)</f>
        <v>0</v>
      </c>
      <c r="N100" s="254">
        <v>0</v>
      </c>
      <c r="O100" s="254">
        <f>ROUND(E100*N100,2)</f>
        <v>0</v>
      </c>
      <c r="P100" s="254">
        <v>0</v>
      </c>
      <c r="Q100" s="254">
        <f>ROUND(E100*P100,2)</f>
        <v>0</v>
      </c>
      <c r="R100" s="254"/>
      <c r="S100" s="254" t="s">
        <v>125</v>
      </c>
      <c r="T100" s="255" t="s">
        <v>125</v>
      </c>
      <c r="U100" s="231">
        <v>1.0999999999999999E-2</v>
      </c>
      <c r="V100" s="231">
        <f>ROUND(E100*U100,2)</f>
        <v>0.04</v>
      </c>
      <c r="W100" s="231"/>
      <c r="X100" s="231" t="s">
        <v>126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127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193</v>
      </c>
      <c r="D101" s="232"/>
      <c r="E101" s="233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129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1" t="s">
        <v>194</v>
      </c>
      <c r="D102" s="232"/>
      <c r="E102" s="233">
        <v>4.032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129</v>
      </c>
      <c r="AH102" s="212">
        <v>5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2" t="s">
        <v>132</v>
      </c>
      <c r="D103" s="234"/>
      <c r="E103" s="235">
        <v>4.032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129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9">
        <v>19</v>
      </c>
      <c r="B104" s="250" t="s">
        <v>207</v>
      </c>
      <c r="C104" s="260" t="s">
        <v>208</v>
      </c>
      <c r="D104" s="251" t="s">
        <v>124</v>
      </c>
      <c r="E104" s="252">
        <v>6.0479999999999999E-2</v>
      </c>
      <c r="F104" s="253"/>
      <c r="G104" s="254">
        <f>ROUND(E104*F104,2)</f>
        <v>0</v>
      </c>
      <c r="H104" s="253"/>
      <c r="I104" s="254">
        <f>ROUND(E104*H104,2)</f>
        <v>0</v>
      </c>
      <c r="J104" s="253"/>
      <c r="K104" s="254">
        <f>ROUND(E104*J104,2)</f>
        <v>0</v>
      </c>
      <c r="L104" s="254">
        <v>21</v>
      </c>
      <c r="M104" s="254">
        <f>G104*(1+L104/100)</f>
        <v>0</v>
      </c>
      <c r="N104" s="254">
        <v>0</v>
      </c>
      <c r="O104" s="254">
        <f>ROUND(E104*N104,2)</f>
        <v>0</v>
      </c>
      <c r="P104" s="254">
        <v>0</v>
      </c>
      <c r="Q104" s="254">
        <f>ROUND(E104*P104,2)</f>
        <v>0</v>
      </c>
      <c r="R104" s="254"/>
      <c r="S104" s="254" t="s">
        <v>125</v>
      </c>
      <c r="T104" s="255" t="s">
        <v>125</v>
      </c>
      <c r="U104" s="231">
        <v>0.26</v>
      </c>
      <c r="V104" s="231">
        <f>ROUND(E104*U104,2)</f>
        <v>0.02</v>
      </c>
      <c r="W104" s="231"/>
      <c r="X104" s="231" t="s">
        <v>126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127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193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209</v>
      </c>
      <c r="D106" s="232"/>
      <c r="E106" s="233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129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1" t="s">
        <v>210</v>
      </c>
      <c r="D107" s="232"/>
      <c r="E107" s="233">
        <v>6.0479999999999999E-2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129</v>
      </c>
      <c r="AH107" s="212">
        <v>5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2" t="s">
        <v>132</v>
      </c>
      <c r="D108" s="234"/>
      <c r="E108" s="235">
        <v>6.0479999999999999E-2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129</v>
      </c>
      <c r="AH108" s="212">
        <v>1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49">
        <v>20</v>
      </c>
      <c r="B109" s="250" t="s">
        <v>211</v>
      </c>
      <c r="C109" s="260" t="s">
        <v>212</v>
      </c>
      <c r="D109" s="251" t="s">
        <v>124</v>
      </c>
      <c r="E109" s="252">
        <v>8.0599999999999995E-3</v>
      </c>
      <c r="F109" s="253"/>
      <c r="G109" s="254">
        <f>ROUND(E109*F109,2)</f>
        <v>0</v>
      </c>
      <c r="H109" s="253"/>
      <c r="I109" s="254">
        <f>ROUND(E109*H109,2)</f>
        <v>0</v>
      </c>
      <c r="J109" s="253"/>
      <c r="K109" s="254">
        <f>ROUND(E109*J109,2)</f>
        <v>0</v>
      </c>
      <c r="L109" s="254">
        <v>21</v>
      </c>
      <c r="M109" s="254">
        <f>G109*(1+L109/100)</f>
        <v>0</v>
      </c>
      <c r="N109" s="254">
        <v>0</v>
      </c>
      <c r="O109" s="254">
        <f>ROUND(E109*N109,2)</f>
        <v>0</v>
      </c>
      <c r="P109" s="254">
        <v>0</v>
      </c>
      <c r="Q109" s="254">
        <f>ROUND(E109*P109,2)</f>
        <v>0</v>
      </c>
      <c r="R109" s="254"/>
      <c r="S109" s="254" t="s">
        <v>125</v>
      </c>
      <c r="T109" s="255" t="s">
        <v>125</v>
      </c>
      <c r="U109" s="231">
        <v>4.9870000000000001</v>
      </c>
      <c r="V109" s="231">
        <f>ROUND(E109*U109,2)</f>
        <v>0.04</v>
      </c>
      <c r="W109" s="231"/>
      <c r="X109" s="231" t="s">
        <v>126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127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193</v>
      </c>
      <c r="D110" s="232"/>
      <c r="E110" s="233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1" t="s">
        <v>213</v>
      </c>
      <c r="D111" s="232"/>
      <c r="E111" s="233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129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1" t="s">
        <v>214</v>
      </c>
      <c r="D112" s="232"/>
      <c r="E112" s="233">
        <v>8.0599999999999995E-3</v>
      </c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129</v>
      </c>
      <c r="AH112" s="212">
        <v>5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2" t="s">
        <v>132</v>
      </c>
      <c r="D113" s="234"/>
      <c r="E113" s="235">
        <v>8.0599999999999995E-3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129</v>
      </c>
      <c r="AH113" s="212">
        <v>1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43" t="s">
        <v>120</v>
      </c>
      <c r="B114" s="244" t="s">
        <v>79</v>
      </c>
      <c r="C114" s="259" t="s">
        <v>80</v>
      </c>
      <c r="D114" s="245"/>
      <c r="E114" s="246"/>
      <c r="F114" s="247"/>
      <c r="G114" s="247">
        <f>SUMIF(AG115:AG138,"&lt;&gt;NOR",G115:G138)</f>
        <v>0</v>
      </c>
      <c r="H114" s="247"/>
      <c r="I114" s="247">
        <f>SUM(I115:I138)</f>
        <v>0</v>
      </c>
      <c r="J114" s="247"/>
      <c r="K114" s="247">
        <f>SUM(K115:K138)</f>
        <v>0</v>
      </c>
      <c r="L114" s="247"/>
      <c r="M114" s="247">
        <f>SUM(M115:M138)</f>
        <v>0</v>
      </c>
      <c r="N114" s="247"/>
      <c r="O114" s="247">
        <f>SUM(O115:O138)</f>
        <v>2.91</v>
      </c>
      <c r="P114" s="247"/>
      <c r="Q114" s="247">
        <f>SUM(Q115:Q138)</f>
        <v>0</v>
      </c>
      <c r="R114" s="247"/>
      <c r="S114" s="247"/>
      <c r="T114" s="248"/>
      <c r="U114" s="242"/>
      <c r="V114" s="242">
        <f>SUM(V115:V138)</f>
        <v>2.7199999999999998</v>
      </c>
      <c r="W114" s="242"/>
      <c r="X114" s="242"/>
      <c r="AG114" t="s">
        <v>121</v>
      </c>
    </row>
    <row r="115" spans="1:60" outlineLevel="1" x14ac:dyDescent="0.2">
      <c r="A115" s="249">
        <v>21</v>
      </c>
      <c r="B115" s="250" t="s">
        <v>215</v>
      </c>
      <c r="C115" s="260" t="s">
        <v>216</v>
      </c>
      <c r="D115" s="251" t="s">
        <v>217</v>
      </c>
      <c r="E115" s="252">
        <v>2</v>
      </c>
      <c r="F115" s="253"/>
      <c r="G115" s="254">
        <f>ROUND(E115*F115,2)</f>
        <v>0</v>
      </c>
      <c r="H115" s="253"/>
      <c r="I115" s="254">
        <f>ROUND(E115*H115,2)</f>
        <v>0</v>
      </c>
      <c r="J115" s="253"/>
      <c r="K115" s="254">
        <f>ROUND(E115*J115,2)</f>
        <v>0</v>
      </c>
      <c r="L115" s="254">
        <v>21</v>
      </c>
      <c r="M115" s="254">
        <f>G115*(1+L115/100)</f>
        <v>0</v>
      </c>
      <c r="N115" s="254">
        <v>1.6299999999999999E-3</v>
      </c>
      <c r="O115" s="254">
        <f>ROUND(E115*N115,2)</f>
        <v>0</v>
      </c>
      <c r="P115" s="254">
        <v>0</v>
      </c>
      <c r="Q115" s="254">
        <f>ROUND(E115*P115,2)</f>
        <v>0</v>
      </c>
      <c r="R115" s="254"/>
      <c r="S115" s="254" t="s">
        <v>125</v>
      </c>
      <c r="T115" s="255" t="s">
        <v>125</v>
      </c>
      <c r="U115" s="231">
        <v>0.4</v>
      </c>
      <c r="V115" s="231">
        <f>ROUND(E115*U115,2)</f>
        <v>0.8</v>
      </c>
      <c r="W115" s="231"/>
      <c r="X115" s="231" t="s">
        <v>126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144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1" t="s">
        <v>218</v>
      </c>
      <c r="D116" s="232"/>
      <c r="E116" s="233">
        <v>2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129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2" t="s">
        <v>132</v>
      </c>
      <c r="D117" s="234"/>
      <c r="E117" s="235">
        <v>2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129</v>
      </c>
      <c r="AH117" s="212">
        <v>1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49">
        <v>22</v>
      </c>
      <c r="B118" s="250" t="s">
        <v>219</v>
      </c>
      <c r="C118" s="260" t="s">
        <v>220</v>
      </c>
      <c r="D118" s="251" t="s">
        <v>124</v>
      </c>
      <c r="E118" s="252">
        <v>1.08</v>
      </c>
      <c r="F118" s="253"/>
      <c r="G118" s="254">
        <f>ROUND(E118*F118,2)</f>
        <v>0</v>
      </c>
      <c r="H118" s="253"/>
      <c r="I118" s="254">
        <f>ROUND(E118*H118,2)</f>
        <v>0</v>
      </c>
      <c r="J118" s="253"/>
      <c r="K118" s="254">
        <f>ROUND(E118*J118,2)</f>
        <v>0</v>
      </c>
      <c r="L118" s="254">
        <v>21</v>
      </c>
      <c r="M118" s="254">
        <f>G118*(1+L118/100)</f>
        <v>0</v>
      </c>
      <c r="N118" s="254">
        <v>2.5249999999999999</v>
      </c>
      <c r="O118" s="254">
        <f>ROUND(E118*N118,2)</f>
        <v>2.73</v>
      </c>
      <c r="P118" s="254">
        <v>0</v>
      </c>
      <c r="Q118" s="254">
        <f>ROUND(E118*P118,2)</f>
        <v>0</v>
      </c>
      <c r="R118" s="254"/>
      <c r="S118" s="254" t="s">
        <v>125</v>
      </c>
      <c r="T118" s="255" t="s">
        <v>125</v>
      </c>
      <c r="U118" s="231">
        <v>0.47699999999999998</v>
      </c>
      <c r="V118" s="231">
        <f>ROUND(E118*U118,2)</f>
        <v>0.52</v>
      </c>
      <c r="W118" s="231"/>
      <c r="X118" s="231" t="s">
        <v>126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144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4" t="s">
        <v>221</v>
      </c>
      <c r="D119" s="257"/>
      <c r="E119" s="257"/>
      <c r="F119" s="257"/>
      <c r="G119" s="257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156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222</v>
      </c>
      <c r="D120" s="232"/>
      <c r="E120" s="233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1" t="s">
        <v>223</v>
      </c>
      <c r="D121" s="232"/>
      <c r="E121" s="233">
        <v>0.9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129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2" t="s">
        <v>132</v>
      </c>
      <c r="D122" s="234"/>
      <c r="E122" s="235">
        <v>0.9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129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3" t="s">
        <v>224</v>
      </c>
      <c r="D123" s="236"/>
      <c r="E123" s="237">
        <v>0.18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129</v>
      </c>
      <c r="AH123" s="212">
        <v>4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9">
        <v>23</v>
      </c>
      <c r="B124" s="250" t="s">
        <v>225</v>
      </c>
      <c r="C124" s="260" t="s">
        <v>226</v>
      </c>
      <c r="D124" s="251" t="s">
        <v>187</v>
      </c>
      <c r="E124" s="252">
        <v>1</v>
      </c>
      <c r="F124" s="253"/>
      <c r="G124" s="254">
        <f>ROUND(E124*F124,2)</f>
        <v>0</v>
      </c>
      <c r="H124" s="253"/>
      <c r="I124" s="254">
        <f>ROUND(E124*H124,2)</f>
        <v>0</v>
      </c>
      <c r="J124" s="253"/>
      <c r="K124" s="254">
        <f>ROUND(E124*J124,2)</f>
        <v>0</v>
      </c>
      <c r="L124" s="254">
        <v>21</v>
      </c>
      <c r="M124" s="254">
        <f>G124*(1+L124/100)</f>
        <v>0</v>
      </c>
      <c r="N124" s="254">
        <v>3.9199999999999999E-2</v>
      </c>
      <c r="O124" s="254">
        <f>ROUND(E124*N124,2)</f>
        <v>0.04</v>
      </c>
      <c r="P124" s="254">
        <v>0</v>
      </c>
      <c r="Q124" s="254">
        <f>ROUND(E124*P124,2)</f>
        <v>0</v>
      </c>
      <c r="R124" s="254"/>
      <c r="S124" s="254" t="s">
        <v>125</v>
      </c>
      <c r="T124" s="255" t="s">
        <v>125</v>
      </c>
      <c r="U124" s="231">
        <v>1.05</v>
      </c>
      <c r="V124" s="231">
        <f>ROUND(E124*U124,2)</f>
        <v>1.05</v>
      </c>
      <c r="W124" s="231"/>
      <c r="X124" s="231" t="s">
        <v>126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144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1" t="s">
        <v>222</v>
      </c>
      <c r="D125" s="232"/>
      <c r="E125" s="233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129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1" t="s">
        <v>227</v>
      </c>
      <c r="D126" s="232"/>
      <c r="E126" s="233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129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1" t="s">
        <v>228</v>
      </c>
      <c r="D127" s="232"/>
      <c r="E127" s="233">
        <v>1</v>
      </c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129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49">
        <v>24</v>
      </c>
      <c r="B128" s="250" t="s">
        <v>229</v>
      </c>
      <c r="C128" s="260" t="s">
        <v>230</v>
      </c>
      <c r="D128" s="251" t="s">
        <v>187</v>
      </c>
      <c r="E128" s="252">
        <v>1</v>
      </c>
      <c r="F128" s="253"/>
      <c r="G128" s="254">
        <f>ROUND(E128*F128,2)</f>
        <v>0</v>
      </c>
      <c r="H128" s="253"/>
      <c r="I128" s="254">
        <f>ROUND(E128*H128,2)</f>
        <v>0</v>
      </c>
      <c r="J128" s="253"/>
      <c r="K128" s="254">
        <f>ROUND(E128*J128,2)</f>
        <v>0</v>
      </c>
      <c r="L128" s="254">
        <v>21</v>
      </c>
      <c r="M128" s="254">
        <f>G128*(1+L128/100)</f>
        <v>0</v>
      </c>
      <c r="N128" s="254">
        <v>0</v>
      </c>
      <c r="O128" s="254">
        <f>ROUND(E128*N128,2)</f>
        <v>0</v>
      </c>
      <c r="P128" s="254">
        <v>0</v>
      </c>
      <c r="Q128" s="254">
        <f>ROUND(E128*P128,2)</f>
        <v>0</v>
      </c>
      <c r="R128" s="254"/>
      <c r="S128" s="254" t="s">
        <v>125</v>
      </c>
      <c r="T128" s="255" t="s">
        <v>125</v>
      </c>
      <c r="U128" s="231">
        <v>0.32</v>
      </c>
      <c r="V128" s="231">
        <f>ROUND(E128*U128,2)</f>
        <v>0.32</v>
      </c>
      <c r="W128" s="231"/>
      <c r="X128" s="231" t="s">
        <v>126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144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4" t="s">
        <v>231</v>
      </c>
      <c r="D129" s="257"/>
      <c r="E129" s="257"/>
      <c r="F129" s="257"/>
      <c r="G129" s="257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156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1" t="s">
        <v>232</v>
      </c>
      <c r="D130" s="232"/>
      <c r="E130" s="233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129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1" t="s">
        <v>233</v>
      </c>
      <c r="D131" s="232"/>
      <c r="E131" s="233">
        <v>1</v>
      </c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129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2" t="s">
        <v>132</v>
      </c>
      <c r="D132" s="234"/>
      <c r="E132" s="235">
        <v>1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129</v>
      </c>
      <c r="AH132" s="212">
        <v>1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49">
        <v>25</v>
      </c>
      <c r="B133" s="250" t="s">
        <v>234</v>
      </c>
      <c r="C133" s="260" t="s">
        <v>235</v>
      </c>
      <c r="D133" s="251" t="s">
        <v>124</v>
      </c>
      <c r="E133" s="252">
        <v>5.3999999999999999E-2</v>
      </c>
      <c r="F133" s="253"/>
      <c r="G133" s="254">
        <f>ROUND(E133*F133,2)</f>
        <v>0</v>
      </c>
      <c r="H133" s="253"/>
      <c r="I133" s="254">
        <f>ROUND(E133*H133,2)</f>
        <v>0</v>
      </c>
      <c r="J133" s="253"/>
      <c r="K133" s="254">
        <f>ROUND(E133*J133,2)</f>
        <v>0</v>
      </c>
      <c r="L133" s="254">
        <v>21</v>
      </c>
      <c r="M133" s="254">
        <f>G133*(1+L133/100)</f>
        <v>0</v>
      </c>
      <c r="N133" s="254">
        <v>2.5249999999999999</v>
      </c>
      <c r="O133" s="254">
        <f>ROUND(E133*N133,2)</f>
        <v>0.14000000000000001</v>
      </c>
      <c r="P133" s="254">
        <v>0</v>
      </c>
      <c r="Q133" s="254">
        <f>ROUND(E133*P133,2)</f>
        <v>0</v>
      </c>
      <c r="R133" s="254"/>
      <c r="S133" s="254" t="s">
        <v>125</v>
      </c>
      <c r="T133" s="255" t="s">
        <v>125</v>
      </c>
      <c r="U133" s="231">
        <v>0.47699999999999998</v>
      </c>
      <c r="V133" s="231">
        <f>ROUND(E133*U133,2)</f>
        <v>0.03</v>
      </c>
      <c r="W133" s="231"/>
      <c r="X133" s="231" t="s">
        <v>126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144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4" t="s">
        <v>221</v>
      </c>
      <c r="D134" s="257"/>
      <c r="E134" s="257"/>
      <c r="F134" s="257"/>
      <c r="G134" s="257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156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1" t="s">
        <v>236</v>
      </c>
      <c r="D135" s="232"/>
      <c r="E135" s="233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129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1" t="s">
        <v>237</v>
      </c>
      <c r="D136" s="232"/>
      <c r="E136" s="233">
        <v>4.4999999999999998E-2</v>
      </c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129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2" t="s">
        <v>132</v>
      </c>
      <c r="D137" s="234"/>
      <c r="E137" s="235">
        <v>4.4999999999999998E-2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129</v>
      </c>
      <c r="AH137" s="212">
        <v>1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3" t="s">
        <v>238</v>
      </c>
      <c r="D138" s="236"/>
      <c r="E138" s="237">
        <v>8.9999999999999993E-3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129</v>
      </c>
      <c r="AH138" s="212">
        <v>4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43" t="s">
        <v>120</v>
      </c>
      <c r="B139" s="244" t="s">
        <v>81</v>
      </c>
      <c r="C139" s="259" t="s">
        <v>82</v>
      </c>
      <c r="D139" s="245"/>
      <c r="E139" s="246"/>
      <c r="F139" s="247"/>
      <c r="G139" s="247">
        <f>SUMIF(AG140:AG160,"&lt;&gt;NOR",G140:G160)</f>
        <v>0</v>
      </c>
      <c r="H139" s="247"/>
      <c r="I139" s="247">
        <f>SUM(I140:I160)</f>
        <v>0</v>
      </c>
      <c r="J139" s="247"/>
      <c r="K139" s="247">
        <f>SUM(K140:K160)</f>
        <v>0</v>
      </c>
      <c r="L139" s="247"/>
      <c r="M139" s="247">
        <f>SUM(M140:M160)</f>
        <v>0</v>
      </c>
      <c r="N139" s="247"/>
      <c r="O139" s="247">
        <f>SUM(O140:O160)</f>
        <v>1.7000000000000002</v>
      </c>
      <c r="P139" s="247"/>
      <c r="Q139" s="247">
        <f>SUM(Q140:Q160)</f>
        <v>0</v>
      </c>
      <c r="R139" s="247"/>
      <c r="S139" s="247"/>
      <c r="T139" s="248"/>
      <c r="U139" s="242"/>
      <c r="V139" s="242">
        <f>SUM(V140:V160)</f>
        <v>6.23</v>
      </c>
      <c r="W139" s="242"/>
      <c r="X139" s="242"/>
      <c r="AG139" t="s">
        <v>121</v>
      </c>
    </row>
    <row r="140" spans="1:60" outlineLevel="1" x14ac:dyDescent="0.2">
      <c r="A140" s="249">
        <v>26</v>
      </c>
      <c r="B140" s="250" t="s">
        <v>239</v>
      </c>
      <c r="C140" s="260" t="s">
        <v>240</v>
      </c>
      <c r="D140" s="251" t="s">
        <v>187</v>
      </c>
      <c r="E140" s="252">
        <v>2.64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7.3899999999999993E-2</v>
      </c>
      <c r="O140" s="254">
        <f>ROUND(E140*N140,2)</f>
        <v>0.2</v>
      </c>
      <c r="P140" s="254">
        <v>0</v>
      </c>
      <c r="Q140" s="254">
        <f>ROUND(E140*P140,2)</f>
        <v>0</v>
      </c>
      <c r="R140" s="254"/>
      <c r="S140" s="254" t="s">
        <v>125</v>
      </c>
      <c r="T140" s="255" t="s">
        <v>125</v>
      </c>
      <c r="U140" s="231">
        <v>0.45200000000000001</v>
      </c>
      <c r="V140" s="231">
        <f>ROUND(E140*U140,2)</f>
        <v>1.19</v>
      </c>
      <c r="W140" s="231"/>
      <c r="X140" s="231" t="s">
        <v>126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127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241</v>
      </c>
      <c r="D141" s="232"/>
      <c r="E141" s="233">
        <v>3.64</v>
      </c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242</v>
      </c>
      <c r="D142" s="232"/>
      <c r="E142" s="233">
        <v>-1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2" t="s">
        <v>132</v>
      </c>
      <c r="D143" s="234"/>
      <c r="E143" s="235">
        <v>2.64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129</v>
      </c>
      <c r="AH143" s="212">
        <v>1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9">
        <v>27</v>
      </c>
      <c r="B144" s="250" t="s">
        <v>243</v>
      </c>
      <c r="C144" s="260" t="s">
        <v>244</v>
      </c>
      <c r="D144" s="251" t="s">
        <v>187</v>
      </c>
      <c r="E144" s="252">
        <v>2.9039999999999999</v>
      </c>
      <c r="F144" s="253"/>
      <c r="G144" s="254">
        <f>ROUND(E144*F144,2)</f>
        <v>0</v>
      </c>
      <c r="H144" s="253"/>
      <c r="I144" s="254">
        <f>ROUND(E144*H144,2)</f>
        <v>0</v>
      </c>
      <c r="J144" s="253"/>
      <c r="K144" s="254">
        <f>ROUND(E144*J144,2)</f>
        <v>0</v>
      </c>
      <c r="L144" s="254">
        <v>21</v>
      </c>
      <c r="M144" s="254">
        <f>G144*(1+L144/100)</f>
        <v>0</v>
      </c>
      <c r="N144" s="254">
        <v>0.13100000000000001</v>
      </c>
      <c r="O144" s="254">
        <f>ROUND(E144*N144,2)</f>
        <v>0.38</v>
      </c>
      <c r="P144" s="254">
        <v>0</v>
      </c>
      <c r="Q144" s="254">
        <f>ROUND(E144*P144,2)</f>
        <v>0</v>
      </c>
      <c r="R144" s="254" t="s">
        <v>174</v>
      </c>
      <c r="S144" s="254" t="s">
        <v>125</v>
      </c>
      <c r="T144" s="255" t="s">
        <v>125</v>
      </c>
      <c r="U144" s="231">
        <v>0</v>
      </c>
      <c r="V144" s="231">
        <f>ROUND(E144*U144,2)</f>
        <v>0</v>
      </c>
      <c r="W144" s="231"/>
      <c r="X144" s="231" t="s">
        <v>176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177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61" t="s">
        <v>241</v>
      </c>
      <c r="D145" s="232"/>
      <c r="E145" s="233">
        <v>3.64</v>
      </c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129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242</v>
      </c>
      <c r="D146" s="232"/>
      <c r="E146" s="233">
        <v>-1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129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2" t="s">
        <v>132</v>
      </c>
      <c r="D147" s="234"/>
      <c r="E147" s="235">
        <v>2.64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129</v>
      </c>
      <c r="AH147" s="212">
        <v>1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3" t="s">
        <v>184</v>
      </c>
      <c r="D148" s="236"/>
      <c r="E148" s="237">
        <v>0.26400000000000001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129</v>
      </c>
      <c r="AH148" s="212">
        <v>4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9">
        <v>28</v>
      </c>
      <c r="B149" s="250" t="s">
        <v>245</v>
      </c>
      <c r="C149" s="260" t="s">
        <v>246</v>
      </c>
      <c r="D149" s="251" t="s">
        <v>187</v>
      </c>
      <c r="E149" s="252">
        <v>2.64</v>
      </c>
      <c r="F149" s="253"/>
      <c r="G149" s="254">
        <f>ROUND(E149*F149,2)</f>
        <v>0</v>
      </c>
      <c r="H149" s="253"/>
      <c r="I149" s="254">
        <f>ROUND(E149*H149,2)</f>
        <v>0</v>
      </c>
      <c r="J149" s="253"/>
      <c r="K149" s="254">
        <f>ROUND(E149*J149,2)</f>
        <v>0</v>
      </c>
      <c r="L149" s="254">
        <v>21</v>
      </c>
      <c r="M149" s="254">
        <f>G149*(1+L149/100)</f>
        <v>0</v>
      </c>
      <c r="N149" s="254">
        <v>0.30360999999999999</v>
      </c>
      <c r="O149" s="254">
        <f>ROUND(E149*N149,2)</f>
        <v>0.8</v>
      </c>
      <c r="P149" s="254">
        <v>0</v>
      </c>
      <c r="Q149" s="254">
        <f>ROUND(E149*P149,2)</f>
        <v>0</v>
      </c>
      <c r="R149" s="254"/>
      <c r="S149" s="254" t="s">
        <v>125</v>
      </c>
      <c r="T149" s="255" t="s">
        <v>125</v>
      </c>
      <c r="U149" s="231">
        <v>1.6E-2</v>
      </c>
      <c r="V149" s="231">
        <f>ROUND(E149*U149,2)</f>
        <v>0.04</v>
      </c>
      <c r="W149" s="231"/>
      <c r="X149" s="231" t="s">
        <v>126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127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61" t="s">
        <v>241</v>
      </c>
      <c r="D150" s="232"/>
      <c r="E150" s="233">
        <v>3.64</v>
      </c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129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242</v>
      </c>
      <c r="D151" s="232"/>
      <c r="E151" s="233">
        <v>-1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129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2" t="s">
        <v>132</v>
      </c>
      <c r="D152" s="234"/>
      <c r="E152" s="235">
        <v>2.64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129</v>
      </c>
      <c r="AH152" s="212">
        <v>1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9">
        <v>29</v>
      </c>
      <c r="B153" s="250" t="s">
        <v>247</v>
      </c>
      <c r="C153" s="260" t="s">
        <v>248</v>
      </c>
      <c r="D153" s="251" t="s">
        <v>249</v>
      </c>
      <c r="E153" s="252">
        <v>12.2</v>
      </c>
      <c r="F153" s="253"/>
      <c r="G153" s="254">
        <f>ROUND(E153*F153,2)</f>
        <v>0</v>
      </c>
      <c r="H153" s="253"/>
      <c r="I153" s="254">
        <f>ROUND(E153*H153,2)</f>
        <v>0</v>
      </c>
      <c r="J153" s="253"/>
      <c r="K153" s="254">
        <f>ROUND(E153*J153,2)</f>
        <v>0</v>
      </c>
      <c r="L153" s="254">
        <v>21</v>
      </c>
      <c r="M153" s="254">
        <f>G153*(1+L153/100)</f>
        <v>0</v>
      </c>
      <c r="N153" s="254">
        <v>3.3E-4</v>
      </c>
      <c r="O153" s="254">
        <f>ROUND(E153*N153,2)</f>
        <v>0</v>
      </c>
      <c r="P153" s="254">
        <v>0</v>
      </c>
      <c r="Q153" s="254">
        <f>ROUND(E153*P153,2)</f>
        <v>0</v>
      </c>
      <c r="R153" s="254"/>
      <c r="S153" s="254" t="s">
        <v>125</v>
      </c>
      <c r="T153" s="255" t="s">
        <v>125</v>
      </c>
      <c r="U153" s="231">
        <v>0.41</v>
      </c>
      <c r="V153" s="231">
        <f>ROUND(E153*U153,2)</f>
        <v>5</v>
      </c>
      <c r="W153" s="231"/>
      <c r="X153" s="231" t="s">
        <v>126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127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1" t="s">
        <v>250</v>
      </c>
      <c r="D154" s="232"/>
      <c r="E154" s="233">
        <v>8.1999999999999993</v>
      </c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129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1" t="s">
        <v>251</v>
      </c>
      <c r="D155" s="232"/>
      <c r="E155" s="233">
        <v>4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129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2" t="s">
        <v>132</v>
      </c>
      <c r="D156" s="234"/>
      <c r="E156" s="235">
        <v>12.2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129</v>
      </c>
      <c r="AH156" s="212">
        <v>1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9">
        <v>30</v>
      </c>
      <c r="B157" s="250" t="s">
        <v>252</v>
      </c>
      <c r="C157" s="260" t="s">
        <v>253</v>
      </c>
      <c r="D157" s="251" t="s">
        <v>217</v>
      </c>
      <c r="E157" s="252">
        <v>4</v>
      </c>
      <c r="F157" s="253"/>
      <c r="G157" s="254">
        <f>ROUND(E157*F157,2)</f>
        <v>0</v>
      </c>
      <c r="H157" s="253"/>
      <c r="I157" s="254">
        <f>ROUND(E157*H157,2)</f>
        <v>0</v>
      </c>
      <c r="J157" s="253"/>
      <c r="K157" s="254">
        <f>ROUND(E157*J157,2)</f>
        <v>0</v>
      </c>
      <c r="L157" s="254">
        <v>21</v>
      </c>
      <c r="M157" s="254">
        <f>G157*(1+L157/100)</f>
        <v>0</v>
      </c>
      <c r="N157" s="254">
        <v>8.1000000000000003E-2</v>
      </c>
      <c r="O157" s="254">
        <f>ROUND(E157*N157,2)</f>
        <v>0.32</v>
      </c>
      <c r="P157" s="254">
        <v>0</v>
      </c>
      <c r="Q157" s="254">
        <f>ROUND(E157*P157,2)</f>
        <v>0</v>
      </c>
      <c r="R157" s="254"/>
      <c r="S157" s="254" t="s">
        <v>254</v>
      </c>
      <c r="T157" s="255" t="s">
        <v>255</v>
      </c>
      <c r="U157" s="231">
        <v>0</v>
      </c>
      <c r="V157" s="231">
        <f>ROUND(E157*U157,2)</f>
        <v>0</v>
      </c>
      <c r="W157" s="231"/>
      <c r="X157" s="231" t="s">
        <v>126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144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64" t="s">
        <v>256</v>
      </c>
      <c r="D158" s="257"/>
      <c r="E158" s="257"/>
      <c r="F158" s="257"/>
      <c r="G158" s="257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156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56" t="str">
        <f>C158</f>
        <v>Parkovací retardér, opatření proti poškození nabíjecí stanice automobilem, dodávka včetně kotvících prvků, reflexní povrchová úprava žlutočerná.</v>
      </c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1" t="s">
        <v>257</v>
      </c>
      <c r="D159" s="232"/>
      <c r="E159" s="233">
        <v>4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129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62" t="s">
        <v>132</v>
      </c>
      <c r="D160" s="234"/>
      <c r="E160" s="235">
        <v>4</v>
      </c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129</v>
      </c>
      <c r="AH160" s="212">
        <v>1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43" t="s">
        <v>120</v>
      </c>
      <c r="B161" s="244" t="s">
        <v>83</v>
      </c>
      <c r="C161" s="259" t="s">
        <v>84</v>
      </c>
      <c r="D161" s="245"/>
      <c r="E161" s="246"/>
      <c r="F161" s="247"/>
      <c r="G161" s="247">
        <f>SUMIF(AG162:AG188,"&lt;&gt;NOR",G162:G188)</f>
        <v>0</v>
      </c>
      <c r="H161" s="247"/>
      <c r="I161" s="247">
        <f>SUM(I162:I188)</f>
        <v>0</v>
      </c>
      <c r="J161" s="247"/>
      <c r="K161" s="247">
        <f>SUM(K162:K188)</f>
        <v>0</v>
      </c>
      <c r="L161" s="247"/>
      <c r="M161" s="247">
        <f>SUM(M162:M188)</f>
        <v>0</v>
      </c>
      <c r="N161" s="247"/>
      <c r="O161" s="247">
        <f>SUM(O162:O188)</f>
        <v>2.9</v>
      </c>
      <c r="P161" s="247"/>
      <c r="Q161" s="247">
        <f>SUM(Q162:Q188)</f>
        <v>0</v>
      </c>
      <c r="R161" s="247"/>
      <c r="S161" s="247"/>
      <c r="T161" s="248"/>
      <c r="U161" s="242"/>
      <c r="V161" s="242">
        <f>SUM(V162:V188)</f>
        <v>5.2</v>
      </c>
      <c r="W161" s="242"/>
      <c r="X161" s="242"/>
      <c r="AG161" t="s">
        <v>121</v>
      </c>
    </row>
    <row r="162" spans="1:60" ht="22.5" outlineLevel="1" x14ac:dyDescent="0.2">
      <c r="A162" s="249">
        <v>31</v>
      </c>
      <c r="B162" s="250" t="s">
        <v>258</v>
      </c>
      <c r="C162" s="260" t="s">
        <v>259</v>
      </c>
      <c r="D162" s="251" t="s">
        <v>249</v>
      </c>
      <c r="E162" s="252">
        <v>5.6</v>
      </c>
      <c r="F162" s="253"/>
      <c r="G162" s="254">
        <f>ROUND(E162*F162,2)</f>
        <v>0</v>
      </c>
      <c r="H162" s="253"/>
      <c r="I162" s="254">
        <f>ROUND(E162*H162,2)</f>
        <v>0</v>
      </c>
      <c r="J162" s="253"/>
      <c r="K162" s="254">
        <f>ROUND(E162*J162,2)</f>
        <v>0</v>
      </c>
      <c r="L162" s="254">
        <v>21</v>
      </c>
      <c r="M162" s="254">
        <f>G162*(1+L162/100)</f>
        <v>0</v>
      </c>
      <c r="N162" s="254">
        <v>0.24357999999999999</v>
      </c>
      <c r="O162" s="254">
        <f>ROUND(E162*N162,2)</f>
        <v>1.36</v>
      </c>
      <c r="P162" s="254">
        <v>0</v>
      </c>
      <c r="Q162" s="254">
        <f>ROUND(E162*P162,2)</f>
        <v>0</v>
      </c>
      <c r="R162" s="254"/>
      <c r="S162" s="254" t="s">
        <v>125</v>
      </c>
      <c r="T162" s="255" t="s">
        <v>125</v>
      </c>
      <c r="U162" s="231">
        <v>0.33704000000000001</v>
      </c>
      <c r="V162" s="231">
        <f>ROUND(E162*U162,2)</f>
        <v>1.89</v>
      </c>
      <c r="W162" s="231"/>
      <c r="X162" s="231" t="s">
        <v>126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127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1" t="s">
        <v>260</v>
      </c>
      <c r="D163" s="232"/>
      <c r="E163" s="233">
        <v>5.6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129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62" t="s">
        <v>132</v>
      </c>
      <c r="D164" s="234"/>
      <c r="E164" s="235">
        <v>5.6</v>
      </c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  <c r="R164" s="231"/>
      <c r="S164" s="231"/>
      <c r="T164" s="231"/>
      <c r="U164" s="231"/>
      <c r="V164" s="231"/>
      <c r="W164" s="231"/>
      <c r="X164" s="23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129</v>
      </c>
      <c r="AH164" s="212">
        <v>1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49">
        <v>32</v>
      </c>
      <c r="B165" s="250" t="s">
        <v>261</v>
      </c>
      <c r="C165" s="260" t="s">
        <v>262</v>
      </c>
      <c r="D165" s="251" t="s">
        <v>124</v>
      </c>
      <c r="E165" s="252">
        <v>0.56000000000000005</v>
      </c>
      <c r="F165" s="253"/>
      <c r="G165" s="254">
        <f>ROUND(E165*F165,2)</f>
        <v>0</v>
      </c>
      <c r="H165" s="253"/>
      <c r="I165" s="254">
        <f>ROUND(E165*H165,2)</f>
        <v>0</v>
      </c>
      <c r="J165" s="253"/>
      <c r="K165" s="254">
        <f>ROUND(E165*J165,2)</f>
        <v>0</v>
      </c>
      <c r="L165" s="254">
        <v>21</v>
      </c>
      <c r="M165" s="254">
        <f>G165*(1+L165/100)</f>
        <v>0</v>
      </c>
      <c r="N165" s="254">
        <v>2.5249999999999999</v>
      </c>
      <c r="O165" s="254">
        <f>ROUND(E165*N165,2)</f>
        <v>1.41</v>
      </c>
      <c r="P165" s="254">
        <v>0</v>
      </c>
      <c r="Q165" s="254">
        <f>ROUND(E165*P165,2)</f>
        <v>0</v>
      </c>
      <c r="R165" s="254"/>
      <c r="S165" s="254" t="s">
        <v>125</v>
      </c>
      <c r="T165" s="255" t="s">
        <v>125</v>
      </c>
      <c r="U165" s="231">
        <v>1.4419999999999999</v>
      </c>
      <c r="V165" s="231">
        <f>ROUND(E165*U165,2)</f>
        <v>0.81</v>
      </c>
      <c r="W165" s="231"/>
      <c r="X165" s="231" t="s">
        <v>126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127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61" t="s">
        <v>263</v>
      </c>
      <c r="D166" s="232"/>
      <c r="E166" s="233"/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1"/>
      <c r="U166" s="231"/>
      <c r="V166" s="231"/>
      <c r="W166" s="231"/>
      <c r="X166" s="23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129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1" t="s">
        <v>264</v>
      </c>
      <c r="D167" s="232"/>
      <c r="E167" s="233"/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129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61" t="s">
        <v>265</v>
      </c>
      <c r="D168" s="232"/>
      <c r="E168" s="233">
        <v>0.56000000000000005</v>
      </c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  <c r="R168" s="231"/>
      <c r="S168" s="231"/>
      <c r="T168" s="231"/>
      <c r="U168" s="231"/>
      <c r="V168" s="231"/>
      <c r="W168" s="231"/>
      <c r="X168" s="23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129</v>
      </c>
      <c r="AH168" s="212">
        <v>5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62" t="s">
        <v>132</v>
      </c>
      <c r="D169" s="234"/>
      <c r="E169" s="235">
        <v>0.56000000000000005</v>
      </c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129</v>
      </c>
      <c r="AH169" s="212">
        <v>1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9">
        <v>33</v>
      </c>
      <c r="B170" s="250" t="s">
        <v>266</v>
      </c>
      <c r="C170" s="260" t="s">
        <v>267</v>
      </c>
      <c r="D170" s="251" t="s">
        <v>187</v>
      </c>
      <c r="E170" s="252">
        <v>2.7</v>
      </c>
      <c r="F170" s="253"/>
      <c r="G170" s="254">
        <f>ROUND(E170*F170,2)</f>
        <v>0</v>
      </c>
      <c r="H170" s="253"/>
      <c r="I170" s="254">
        <f>ROUND(E170*H170,2)</f>
        <v>0</v>
      </c>
      <c r="J170" s="253"/>
      <c r="K170" s="254">
        <f>ROUND(E170*J170,2)</f>
        <v>0</v>
      </c>
      <c r="L170" s="254">
        <v>21</v>
      </c>
      <c r="M170" s="254">
        <f>G170*(1+L170/100)</f>
        <v>0</v>
      </c>
      <c r="N170" s="254">
        <v>0</v>
      </c>
      <c r="O170" s="254">
        <f>ROUND(E170*N170,2)</f>
        <v>0</v>
      </c>
      <c r="P170" s="254">
        <v>0</v>
      </c>
      <c r="Q170" s="254">
        <f>ROUND(E170*P170,2)</f>
        <v>0</v>
      </c>
      <c r="R170" s="254"/>
      <c r="S170" s="254" t="s">
        <v>125</v>
      </c>
      <c r="T170" s="255" t="s">
        <v>125</v>
      </c>
      <c r="U170" s="231">
        <v>0.125</v>
      </c>
      <c r="V170" s="231">
        <f>ROUND(E170*U170,2)</f>
        <v>0.34</v>
      </c>
      <c r="W170" s="231"/>
      <c r="X170" s="231" t="s">
        <v>126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127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1" t="s">
        <v>268</v>
      </c>
      <c r="D171" s="232"/>
      <c r="E171" s="233">
        <v>2.7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129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9">
        <v>34</v>
      </c>
      <c r="B172" s="250" t="s">
        <v>269</v>
      </c>
      <c r="C172" s="260" t="s">
        <v>270</v>
      </c>
      <c r="D172" s="251" t="s">
        <v>187</v>
      </c>
      <c r="E172" s="252">
        <v>2.7</v>
      </c>
      <c r="F172" s="253"/>
      <c r="G172" s="254">
        <f>ROUND(E172*F172,2)</f>
        <v>0</v>
      </c>
      <c r="H172" s="253"/>
      <c r="I172" s="254">
        <f>ROUND(E172*H172,2)</f>
        <v>0</v>
      </c>
      <c r="J172" s="253"/>
      <c r="K172" s="254">
        <f>ROUND(E172*J172,2)</f>
        <v>0</v>
      </c>
      <c r="L172" s="254">
        <v>21</v>
      </c>
      <c r="M172" s="254">
        <f>G172*(1+L172/100)</f>
        <v>0</v>
      </c>
      <c r="N172" s="254">
        <v>7.6000000000000004E-4</v>
      </c>
      <c r="O172" s="254">
        <f>ROUND(E172*N172,2)</f>
        <v>0</v>
      </c>
      <c r="P172" s="254">
        <v>0</v>
      </c>
      <c r="Q172" s="254">
        <f>ROUND(E172*P172,2)</f>
        <v>0</v>
      </c>
      <c r="R172" s="254"/>
      <c r="S172" s="254" t="s">
        <v>125</v>
      </c>
      <c r="T172" s="255" t="s">
        <v>125</v>
      </c>
      <c r="U172" s="231">
        <v>0.311</v>
      </c>
      <c r="V172" s="231">
        <f>ROUND(E172*U172,2)</f>
        <v>0.84</v>
      </c>
      <c r="W172" s="231"/>
      <c r="X172" s="231" t="s">
        <v>126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127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1" t="s">
        <v>268</v>
      </c>
      <c r="D173" s="232"/>
      <c r="E173" s="233">
        <v>2.7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129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9">
        <v>35</v>
      </c>
      <c r="B174" s="250" t="s">
        <v>271</v>
      </c>
      <c r="C174" s="260" t="s">
        <v>272</v>
      </c>
      <c r="D174" s="251" t="s">
        <v>217</v>
      </c>
      <c r="E174" s="252">
        <v>1</v>
      </c>
      <c r="F174" s="253"/>
      <c r="G174" s="254">
        <f>ROUND(E174*F174,2)</f>
        <v>0</v>
      </c>
      <c r="H174" s="253"/>
      <c r="I174" s="254">
        <f>ROUND(E174*H174,2)</f>
        <v>0</v>
      </c>
      <c r="J174" s="253"/>
      <c r="K174" s="254">
        <f>ROUND(E174*J174,2)</f>
        <v>0</v>
      </c>
      <c r="L174" s="254">
        <v>21</v>
      </c>
      <c r="M174" s="254">
        <f>G174*(1+L174/100)</f>
        <v>0</v>
      </c>
      <c r="N174" s="254">
        <v>0.11840000000000001</v>
      </c>
      <c r="O174" s="254">
        <f>ROUND(E174*N174,2)</f>
        <v>0.12</v>
      </c>
      <c r="P174" s="254">
        <v>0</v>
      </c>
      <c r="Q174" s="254">
        <f>ROUND(E174*P174,2)</f>
        <v>0</v>
      </c>
      <c r="R174" s="254"/>
      <c r="S174" s="254" t="s">
        <v>125</v>
      </c>
      <c r="T174" s="255" t="s">
        <v>125</v>
      </c>
      <c r="U174" s="231">
        <v>0.91800000000000004</v>
      </c>
      <c r="V174" s="231">
        <f>ROUND(E174*U174,2)</f>
        <v>0.92</v>
      </c>
      <c r="W174" s="231"/>
      <c r="X174" s="231" t="s">
        <v>126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144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1" t="s">
        <v>273</v>
      </c>
      <c r="D175" s="232"/>
      <c r="E175" s="233">
        <v>1</v>
      </c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129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9">
        <v>36</v>
      </c>
      <c r="B176" s="250" t="s">
        <v>274</v>
      </c>
      <c r="C176" s="260" t="s">
        <v>275</v>
      </c>
      <c r="D176" s="251" t="s">
        <v>217</v>
      </c>
      <c r="E176" s="252">
        <v>1</v>
      </c>
      <c r="F176" s="253"/>
      <c r="G176" s="254">
        <f>ROUND(E176*F176,2)</f>
        <v>0</v>
      </c>
      <c r="H176" s="253"/>
      <c r="I176" s="254">
        <f>ROUND(E176*H176,2)</f>
        <v>0</v>
      </c>
      <c r="J176" s="253"/>
      <c r="K176" s="254">
        <f>ROUND(E176*J176,2)</f>
        <v>0</v>
      </c>
      <c r="L176" s="254">
        <v>21</v>
      </c>
      <c r="M176" s="254">
        <f>G176*(1+L176/100)</f>
        <v>0</v>
      </c>
      <c r="N176" s="254">
        <v>0</v>
      </c>
      <c r="O176" s="254">
        <f>ROUND(E176*N176,2)</f>
        <v>0</v>
      </c>
      <c r="P176" s="254">
        <v>0</v>
      </c>
      <c r="Q176" s="254">
        <f>ROUND(E176*P176,2)</f>
        <v>0</v>
      </c>
      <c r="R176" s="254" t="s">
        <v>174</v>
      </c>
      <c r="S176" s="254" t="s">
        <v>125</v>
      </c>
      <c r="T176" s="255" t="s">
        <v>125</v>
      </c>
      <c r="U176" s="231">
        <v>0</v>
      </c>
      <c r="V176" s="231">
        <f>ROUND(E176*U176,2)</f>
        <v>0</v>
      </c>
      <c r="W176" s="231"/>
      <c r="X176" s="231" t="s">
        <v>176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276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64" t="s">
        <v>277</v>
      </c>
      <c r="D177" s="257"/>
      <c r="E177" s="257"/>
      <c r="F177" s="257"/>
      <c r="G177" s="257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156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1" t="s">
        <v>273</v>
      </c>
      <c r="D178" s="232"/>
      <c r="E178" s="233">
        <v>1</v>
      </c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129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49">
        <v>37</v>
      </c>
      <c r="B179" s="250" t="s">
        <v>278</v>
      </c>
      <c r="C179" s="260" t="s">
        <v>279</v>
      </c>
      <c r="D179" s="251" t="s">
        <v>217</v>
      </c>
      <c r="E179" s="252">
        <v>1</v>
      </c>
      <c r="F179" s="253"/>
      <c r="G179" s="254">
        <f>ROUND(E179*F179,2)</f>
        <v>0</v>
      </c>
      <c r="H179" s="253"/>
      <c r="I179" s="254">
        <f>ROUND(E179*H179,2)</f>
        <v>0</v>
      </c>
      <c r="J179" s="253"/>
      <c r="K179" s="254">
        <f>ROUND(E179*J179,2)</f>
        <v>0</v>
      </c>
      <c r="L179" s="254">
        <v>21</v>
      </c>
      <c r="M179" s="254">
        <f>G179*(1+L179/100)</f>
        <v>0</v>
      </c>
      <c r="N179" s="254">
        <v>0</v>
      </c>
      <c r="O179" s="254">
        <f>ROUND(E179*N179,2)</f>
        <v>0</v>
      </c>
      <c r="P179" s="254">
        <v>0</v>
      </c>
      <c r="Q179" s="254">
        <f>ROUND(E179*P179,2)</f>
        <v>0</v>
      </c>
      <c r="R179" s="254" t="s">
        <v>174</v>
      </c>
      <c r="S179" s="254" t="s">
        <v>125</v>
      </c>
      <c r="T179" s="255" t="s">
        <v>125</v>
      </c>
      <c r="U179" s="231">
        <v>0</v>
      </c>
      <c r="V179" s="231">
        <f>ROUND(E179*U179,2)</f>
        <v>0</v>
      </c>
      <c r="W179" s="231"/>
      <c r="X179" s="231" t="s">
        <v>176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276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64" t="s">
        <v>280</v>
      </c>
      <c r="D180" s="257"/>
      <c r="E180" s="257"/>
      <c r="F180" s="257"/>
      <c r="G180" s="257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156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1" t="s">
        <v>273</v>
      </c>
      <c r="D181" s="232"/>
      <c r="E181" s="233">
        <v>1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129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1" x14ac:dyDescent="0.2">
      <c r="A182" s="249">
        <v>38</v>
      </c>
      <c r="B182" s="250" t="s">
        <v>281</v>
      </c>
      <c r="C182" s="260" t="s">
        <v>282</v>
      </c>
      <c r="D182" s="251" t="s">
        <v>217</v>
      </c>
      <c r="E182" s="252">
        <v>2</v>
      </c>
      <c r="F182" s="253"/>
      <c r="G182" s="254">
        <f>ROUND(E182*F182,2)</f>
        <v>0</v>
      </c>
      <c r="H182" s="253"/>
      <c r="I182" s="254">
        <f>ROUND(E182*H182,2)</f>
        <v>0</v>
      </c>
      <c r="J182" s="253"/>
      <c r="K182" s="254">
        <f>ROUND(E182*J182,2)</f>
        <v>0</v>
      </c>
      <c r="L182" s="254">
        <v>21</v>
      </c>
      <c r="M182" s="254">
        <f>G182*(1+L182/100)</f>
        <v>0</v>
      </c>
      <c r="N182" s="254">
        <v>0</v>
      </c>
      <c r="O182" s="254">
        <f>ROUND(E182*N182,2)</f>
        <v>0</v>
      </c>
      <c r="P182" s="254">
        <v>0</v>
      </c>
      <c r="Q182" s="254">
        <f>ROUND(E182*P182,2)</f>
        <v>0</v>
      </c>
      <c r="R182" s="254"/>
      <c r="S182" s="254" t="s">
        <v>125</v>
      </c>
      <c r="T182" s="255" t="s">
        <v>125</v>
      </c>
      <c r="U182" s="231">
        <v>0.2</v>
      </c>
      <c r="V182" s="231">
        <f>ROUND(E182*U182,2)</f>
        <v>0.4</v>
      </c>
      <c r="W182" s="231"/>
      <c r="X182" s="231" t="s">
        <v>126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144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1" t="s">
        <v>283</v>
      </c>
      <c r="D183" s="232"/>
      <c r="E183" s="233"/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129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61" t="s">
        <v>79</v>
      </c>
      <c r="D184" s="232"/>
      <c r="E184" s="233">
        <v>2</v>
      </c>
      <c r="F184" s="231"/>
      <c r="G184" s="231"/>
      <c r="H184" s="231"/>
      <c r="I184" s="231"/>
      <c r="J184" s="231"/>
      <c r="K184" s="231"/>
      <c r="L184" s="231"/>
      <c r="M184" s="231"/>
      <c r="N184" s="231"/>
      <c r="O184" s="231"/>
      <c r="P184" s="231"/>
      <c r="Q184" s="231"/>
      <c r="R184" s="231"/>
      <c r="S184" s="231"/>
      <c r="T184" s="231"/>
      <c r="U184" s="231"/>
      <c r="V184" s="231"/>
      <c r="W184" s="231"/>
      <c r="X184" s="23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129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9">
        <v>39</v>
      </c>
      <c r="B185" s="250" t="s">
        <v>284</v>
      </c>
      <c r="C185" s="260" t="s">
        <v>285</v>
      </c>
      <c r="D185" s="251" t="s">
        <v>217</v>
      </c>
      <c r="E185" s="252">
        <v>1</v>
      </c>
      <c r="F185" s="253"/>
      <c r="G185" s="254">
        <f>ROUND(E185*F185,2)</f>
        <v>0</v>
      </c>
      <c r="H185" s="253"/>
      <c r="I185" s="254">
        <f>ROUND(E185*H185,2)</f>
        <v>0</v>
      </c>
      <c r="J185" s="253"/>
      <c r="K185" s="254">
        <f>ROUND(E185*J185,2)</f>
        <v>0</v>
      </c>
      <c r="L185" s="254">
        <v>21</v>
      </c>
      <c r="M185" s="254">
        <f>G185*(1+L185/100)</f>
        <v>0</v>
      </c>
      <c r="N185" s="254">
        <v>5.1000000000000004E-3</v>
      </c>
      <c r="O185" s="254">
        <f>ROUND(E185*N185,2)</f>
        <v>0.01</v>
      </c>
      <c r="P185" s="254">
        <v>0</v>
      </c>
      <c r="Q185" s="254">
        <f>ROUND(E185*P185,2)</f>
        <v>0</v>
      </c>
      <c r="R185" s="254" t="s">
        <v>174</v>
      </c>
      <c r="S185" s="254" t="s">
        <v>125</v>
      </c>
      <c r="T185" s="255" t="s">
        <v>125</v>
      </c>
      <c r="U185" s="231">
        <v>0</v>
      </c>
      <c r="V185" s="231">
        <f>ROUND(E185*U185,2)</f>
        <v>0</v>
      </c>
      <c r="W185" s="231"/>
      <c r="X185" s="231" t="s">
        <v>176</v>
      </c>
      <c r="Y185" s="212"/>
      <c r="Z185" s="212"/>
      <c r="AA185" s="212"/>
      <c r="AB185" s="212"/>
      <c r="AC185" s="212"/>
      <c r="AD185" s="212"/>
      <c r="AE185" s="212"/>
      <c r="AF185" s="212"/>
      <c r="AG185" s="212" t="s">
        <v>276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61" t="s">
        <v>273</v>
      </c>
      <c r="D186" s="232"/>
      <c r="E186" s="233">
        <v>1</v>
      </c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1"/>
      <c r="T186" s="231"/>
      <c r="U186" s="231"/>
      <c r="V186" s="231"/>
      <c r="W186" s="231"/>
      <c r="X186" s="23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129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9">
        <v>40</v>
      </c>
      <c r="B187" s="250" t="s">
        <v>286</v>
      </c>
      <c r="C187" s="260" t="s">
        <v>287</v>
      </c>
      <c r="D187" s="251" t="s">
        <v>217</v>
      </c>
      <c r="E187" s="252">
        <v>1</v>
      </c>
      <c r="F187" s="253"/>
      <c r="G187" s="254">
        <f>ROUND(E187*F187,2)</f>
        <v>0</v>
      </c>
      <c r="H187" s="253"/>
      <c r="I187" s="254">
        <f>ROUND(E187*H187,2)</f>
        <v>0</v>
      </c>
      <c r="J187" s="253"/>
      <c r="K187" s="254">
        <f>ROUND(E187*J187,2)</f>
        <v>0</v>
      </c>
      <c r="L187" s="254">
        <v>21</v>
      </c>
      <c r="M187" s="254">
        <f>G187*(1+L187/100)</f>
        <v>0</v>
      </c>
      <c r="N187" s="254">
        <v>3.0000000000000001E-3</v>
      </c>
      <c r="O187" s="254">
        <f>ROUND(E187*N187,2)</f>
        <v>0</v>
      </c>
      <c r="P187" s="254">
        <v>0</v>
      </c>
      <c r="Q187" s="254">
        <f>ROUND(E187*P187,2)</f>
        <v>0</v>
      </c>
      <c r="R187" s="254" t="s">
        <v>174</v>
      </c>
      <c r="S187" s="254" t="s">
        <v>125</v>
      </c>
      <c r="T187" s="255" t="s">
        <v>125</v>
      </c>
      <c r="U187" s="231">
        <v>0</v>
      </c>
      <c r="V187" s="231">
        <f>ROUND(E187*U187,2)</f>
        <v>0</v>
      </c>
      <c r="W187" s="231"/>
      <c r="X187" s="231" t="s">
        <v>176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276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61" t="s">
        <v>273</v>
      </c>
      <c r="D188" s="232"/>
      <c r="E188" s="233">
        <v>1</v>
      </c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129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25.5" x14ac:dyDescent="0.2">
      <c r="A189" s="243" t="s">
        <v>120</v>
      </c>
      <c r="B189" s="244" t="s">
        <v>85</v>
      </c>
      <c r="C189" s="259" t="s">
        <v>86</v>
      </c>
      <c r="D189" s="245"/>
      <c r="E189" s="246"/>
      <c r="F189" s="247"/>
      <c r="G189" s="247">
        <f>SUMIF(AG190:AG193,"&lt;&gt;NOR",G190:G193)</f>
        <v>0</v>
      </c>
      <c r="H189" s="247"/>
      <c r="I189" s="247">
        <f>SUM(I190:I193)</f>
        <v>0</v>
      </c>
      <c r="J189" s="247"/>
      <c r="K189" s="247">
        <f>SUM(K190:K193)</f>
        <v>0</v>
      </c>
      <c r="L189" s="247"/>
      <c r="M189" s="247">
        <f>SUM(M190:M193)</f>
        <v>0</v>
      </c>
      <c r="N189" s="247"/>
      <c r="O189" s="247">
        <f>SUM(O190:O193)</f>
        <v>0</v>
      </c>
      <c r="P189" s="247"/>
      <c r="Q189" s="247">
        <f>SUM(Q190:Q193)</f>
        <v>0</v>
      </c>
      <c r="R189" s="247"/>
      <c r="S189" s="247"/>
      <c r="T189" s="248"/>
      <c r="U189" s="242"/>
      <c r="V189" s="242">
        <f>SUM(V190:V193)</f>
        <v>4.5199999999999996</v>
      </c>
      <c r="W189" s="242"/>
      <c r="X189" s="242"/>
      <c r="AG189" t="s">
        <v>121</v>
      </c>
    </row>
    <row r="190" spans="1:60" outlineLevel="1" x14ac:dyDescent="0.2">
      <c r="A190" s="249">
        <v>41</v>
      </c>
      <c r="B190" s="250" t="s">
        <v>288</v>
      </c>
      <c r="C190" s="260" t="s">
        <v>289</v>
      </c>
      <c r="D190" s="251" t="s">
        <v>187</v>
      </c>
      <c r="E190" s="252">
        <v>32.5</v>
      </c>
      <c r="F190" s="253"/>
      <c r="G190" s="254">
        <f>ROUND(E190*F190,2)</f>
        <v>0</v>
      </c>
      <c r="H190" s="253"/>
      <c r="I190" s="254">
        <f>ROUND(E190*H190,2)</f>
        <v>0</v>
      </c>
      <c r="J190" s="253"/>
      <c r="K190" s="254">
        <f>ROUND(E190*J190,2)</f>
        <v>0</v>
      </c>
      <c r="L190" s="254">
        <v>21</v>
      </c>
      <c r="M190" s="254">
        <f>G190*(1+L190/100)</f>
        <v>0</v>
      </c>
      <c r="N190" s="254">
        <v>0</v>
      </c>
      <c r="O190" s="254">
        <f>ROUND(E190*N190,2)</f>
        <v>0</v>
      </c>
      <c r="P190" s="254">
        <v>0</v>
      </c>
      <c r="Q190" s="254">
        <f>ROUND(E190*P190,2)</f>
        <v>0</v>
      </c>
      <c r="R190" s="254"/>
      <c r="S190" s="254" t="s">
        <v>125</v>
      </c>
      <c r="T190" s="255" t="s">
        <v>125</v>
      </c>
      <c r="U190" s="231">
        <v>0.13900000000000001</v>
      </c>
      <c r="V190" s="231">
        <f>ROUND(E190*U190,2)</f>
        <v>4.5199999999999996</v>
      </c>
      <c r="W190" s="231"/>
      <c r="X190" s="231" t="s">
        <v>126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127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22.5" outlineLevel="1" x14ac:dyDescent="0.2">
      <c r="A191" s="229"/>
      <c r="B191" s="230"/>
      <c r="C191" s="264" t="s">
        <v>290</v>
      </c>
      <c r="D191" s="257"/>
      <c r="E191" s="257"/>
      <c r="F191" s="257"/>
      <c r="G191" s="257"/>
      <c r="H191" s="231"/>
      <c r="I191" s="231"/>
      <c r="J191" s="231"/>
      <c r="K191" s="231"/>
      <c r="L191" s="231"/>
      <c r="M191" s="231"/>
      <c r="N191" s="231"/>
      <c r="O191" s="231"/>
      <c r="P191" s="231"/>
      <c r="Q191" s="231"/>
      <c r="R191" s="231"/>
      <c r="S191" s="231"/>
      <c r="T191" s="231"/>
      <c r="U191" s="231"/>
      <c r="V191" s="231"/>
      <c r="W191" s="231"/>
      <c r="X191" s="23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156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56" t="str">
        <f>C191</f>
        <v>Položka je určena pro vyčištění ostatních objektů (např. kanálů, zásobníků, kůlen apod.) - vynesení zbytků stavebního rumu, kropení a 2 x zametení podlah, oprášení stěn a výplní otvorů.</v>
      </c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61" t="s">
        <v>291</v>
      </c>
      <c r="D192" s="232"/>
      <c r="E192" s="233">
        <v>32.5</v>
      </c>
      <c r="F192" s="231"/>
      <c r="G192" s="231"/>
      <c r="H192" s="231"/>
      <c r="I192" s="231"/>
      <c r="J192" s="231"/>
      <c r="K192" s="231"/>
      <c r="L192" s="231"/>
      <c r="M192" s="231"/>
      <c r="N192" s="231"/>
      <c r="O192" s="231"/>
      <c r="P192" s="231"/>
      <c r="Q192" s="231"/>
      <c r="R192" s="231"/>
      <c r="S192" s="231"/>
      <c r="T192" s="231"/>
      <c r="U192" s="231"/>
      <c r="V192" s="231"/>
      <c r="W192" s="231"/>
      <c r="X192" s="23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129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62" t="s">
        <v>132</v>
      </c>
      <c r="D193" s="234"/>
      <c r="E193" s="235">
        <v>32.5</v>
      </c>
      <c r="F193" s="231"/>
      <c r="G193" s="231"/>
      <c r="H193" s="231"/>
      <c r="I193" s="231"/>
      <c r="J193" s="231"/>
      <c r="K193" s="231"/>
      <c r="L193" s="231"/>
      <c r="M193" s="231"/>
      <c r="N193" s="231"/>
      <c r="O193" s="231"/>
      <c r="P193" s="231"/>
      <c r="Q193" s="231"/>
      <c r="R193" s="231"/>
      <c r="S193" s="231"/>
      <c r="T193" s="231"/>
      <c r="U193" s="231"/>
      <c r="V193" s="231"/>
      <c r="W193" s="231"/>
      <c r="X193" s="23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129</v>
      </c>
      <c r="AH193" s="212">
        <v>1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43" t="s">
        <v>120</v>
      </c>
      <c r="B194" s="244" t="s">
        <v>87</v>
      </c>
      <c r="C194" s="259" t="s">
        <v>88</v>
      </c>
      <c r="D194" s="245"/>
      <c r="E194" s="246"/>
      <c r="F194" s="247"/>
      <c r="G194" s="247">
        <f>SUMIF(AG195:AG195,"&lt;&gt;NOR",G195:G195)</f>
        <v>0</v>
      </c>
      <c r="H194" s="247"/>
      <c r="I194" s="247">
        <f>SUM(I195:I195)</f>
        <v>0</v>
      </c>
      <c r="J194" s="247"/>
      <c r="K194" s="247">
        <f>SUM(K195:K195)</f>
        <v>0</v>
      </c>
      <c r="L194" s="247"/>
      <c r="M194" s="247">
        <f>SUM(M195:M195)</f>
        <v>0</v>
      </c>
      <c r="N194" s="247"/>
      <c r="O194" s="247">
        <f>SUM(O195:O195)</f>
        <v>0</v>
      </c>
      <c r="P194" s="247"/>
      <c r="Q194" s="247">
        <f>SUM(Q195:Q195)</f>
        <v>0</v>
      </c>
      <c r="R194" s="247"/>
      <c r="S194" s="247"/>
      <c r="T194" s="248"/>
      <c r="U194" s="242"/>
      <c r="V194" s="242">
        <f>SUM(V195:V195)</f>
        <v>3.01</v>
      </c>
      <c r="W194" s="242"/>
      <c r="X194" s="242"/>
      <c r="AG194" t="s">
        <v>121</v>
      </c>
    </row>
    <row r="195" spans="1:60" outlineLevel="1" x14ac:dyDescent="0.2">
      <c r="A195" s="249">
        <v>42</v>
      </c>
      <c r="B195" s="250" t="s">
        <v>292</v>
      </c>
      <c r="C195" s="260" t="s">
        <v>293</v>
      </c>
      <c r="D195" s="251" t="s">
        <v>173</v>
      </c>
      <c r="E195" s="252">
        <v>7.7156099999999999</v>
      </c>
      <c r="F195" s="253"/>
      <c r="G195" s="254">
        <f>ROUND(E195*F195,2)</f>
        <v>0</v>
      </c>
      <c r="H195" s="253"/>
      <c r="I195" s="254">
        <f>ROUND(E195*H195,2)</f>
        <v>0</v>
      </c>
      <c r="J195" s="253"/>
      <c r="K195" s="254">
        <f>ROUND(E195*J195,2)</f>
        <v>0</v>
      </c>
      <c r="L195" s="254">
        <v>21</v>
      </c>
      <c r="M195" s="254">
        <f>G195*(1+L195/100)</f>
        <v>0</v>
      </c>
      <c r="N195" s="254">
        <v>0</v>
      </c>
      <c r="O195" s="254">
        <f>ROUND(E195*N195,2)</f>
        <v>0</v>
      </c>
      <c r="P195" s="254">
        <v>0</v>
      </c>
      <c r="Q195" s="254">
        <f>ROUND(E195*P195,2)</f>
        <v>0</v>
      </c>
      <c r="R195" s="254"/>
      <c r="S195" s="254" t="s">
        <v>125</v>
      </c>
      <c r="T195" s="255" t="s">
        <v>125</v>
      </c>
      <c r="U195" s="231">
        <v>0.39</v>
      </c>
      <c r="V195" s="231">
        <f>ROUND(E195*U195,2)</f>
        <v>3.01</v>
      </c>
      <c r="W195" s="231"/>
      <c r="X195" s="231" t="s">
        <v>294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295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3"/>
      <c r="B196" s="4"/>
      <c r="C196" s="268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AE196">
        <v>15</v>
      </c>
      <c r="AF196">
        <v>21</v>
      </c>
      <c r="AG196" t="s">
        <v>107</v>
      </c>
    </row>
    <row r="197" spans="1:60" x14ac:dyDescent="0.2">
      <c r="A197" s="215"/>
      <c r="B197" s="216" t="s">
        <v>31</v>
      </c>
      <c r="C197" s="269"/>
      <c r="D197" s="217"/>
      <c r="E197" s="218"/>
      <c r="F197" s="218"/>
      <c r="G197" s="258">
        <f>G8+G114+G139+G161+G189+G194</f>
        <v>0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AE197">
        <f>SUMIF(L7:L195,AE196,G7:G195)</f>
        <v>0</v>
      </c>
      <c r="AF197">
        <f>SUMIF(L7:L195,AF196,G7:G195)</f>
        <v>0</v>
      </c>
      <c r="AG197" t="s">
        <v>296</v>
      </c>
    </row>
    <row r="198" spans="1:60" x14ac:dyDescent="0.2">
      <c r="A198" s="3"/>
      <c r="B198" s="4"/>
      <c r="C198" s="268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60" x14ac:dyDescent="0.2">
      <c r="A199" s="3"/>
      <c r="B199" s="4"/>
      <c r="C199" s="268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60" x14ac:dyDescent="0.2">
      <c r="A200" s="219" t="s">
        <v>297</v>
      </c>
      <c r="B200" s="219"/>
      <c r="C200" s="270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60" x14ac:dyDescent="0.2">
      <c r="A201" s="220"/>
      <c r="B201" s="221"/>
      <c r="C201" s="271"/>
      <c r="D201" s="221"/>
      <c r="E201" s="221"/>
      <c r="F201" s="221"/>
      <c r="G201" s="222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G201" t="s">
        <v>298</v>
      </c>
    </row>
    <row r="202" spans="1:60" x14ac:dyDescent="0.2">
      <c r="A202" s="223"/>
      <c r="B202" s="224"/>
      <c r="C202" s="272"/>
      <c r="D202" s="224"/>
      <c r="E202" s="224"/>
      <c r="F202" s="224"/>
      <c r="G202" s="225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60" x14ac:dyDescent="0.2">
      <c r="A203" s="223"/>
      <c r="B203" s="224"/>
      <c r="C203" s="272"/>
      <c r="D203" s="224"/>
      <c r="E203" s="224"/>
      <c r="F203" s="224"/>
      <c r="G203" s="22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223"/>
      <c r="B204" s="224"/>
      <c r="C204" s="272"/>
      <c r="D204" s="224"/>
      <c r="E204" s="224"/>
      <c r="F204" s="224"/>
      <c r="G204" s="22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26"/>
      <c r="B205" s="227"/>
      <c r="C205" s="273"/>
      <c r="D205" s="227"/>
      <c r="E205" s="227"/>
      <c r="F205" s="227"/>
      <c r="G205" s="228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60" x14ac:dyDescent="0.2">
      <c r="A206" s="3"/>
      <c r="B206" s="4"/>
      <c r="C206" s="268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C207" s="274"/>
      <c r="D207" s="10"/>
      <c r="AG207" t="s">
        <v>299</v>
      </c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34:G134"/>
    <mergeCell ref="C158:G158"/>
    <mergeCell ref="C177:G177"/>
    <mergeCell ref="C180:G180"/>
    <mergeCell ref="C191:G191"/>
    <mergeCell ref="A1:G1"/>
    <mergeCell ref="C2:G2"/>
    <mergeCell ref="C3:G3"/>
    <mergeCell ref="C4:G4"/>
    <mergeCell ref="A200:C200"/>
    <mergeCell ref="A201:G205"/>
    <mergeCell ref="C41:G41"/>
    <mergeCell ref="C61:G61"/>
    <mergeCell ref="C119:G119"/>
    <mergeCell ref="C129:G12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F918-D89D-4820-B6AC-2A7264586D8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77</v>
      </c>
      <c r="C8" s="259" t="s">
        <v>78</v>
      </c>
      <c r="D8" s="245"/>
      <c r="E8" s="246"/>
      <c r="F8" s="247"/>
      <c r="G8" s="247">
        <f>SUMIF(AG9:AG143,"&lt;&gt;NOR",G9:G143)</f>
        <v>0</v>
      </c>
      <c r="H8" s="247"/>
      <c r="I8" s="247">
        <f>SUM(I9:I143)</f>
        <v>0</v>
      </c>
      <c r="J8" s="247"/>
      <c r="K8" s="247">
        <f>SUM(K9:K143)</f>
        <v>0</v>
      </c>
      <c r="L8" s="247"/>
      <c r="M8" s="247">
        <f>SUM(M9:M143)</f>
        <v>0</v>
      </c>
      <c r="N8" s="247"/>
      <c r="O8" s="247">
        <f>SUM(O9:O143)</f>
        <v>4.07</v>
      </c>
      <c r="P8" s="247"/>
      <c r="Q8" s="247">
        <f>SUM(Q9:Q143)</f>
        <v>3.87</v>
      </c>
      <c r="R8" s="247"/>
      <c r="S8" s="247"/>
      <c r="T8" s="248"/>
      <c r="U8" s="242"/>
      <c r="V8" s="242">
        <f>SUM(V9:V143)</f>
        <v>63.850000000000009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122</v>
      </c>
      <c r="C9" s="260" t="s">
        <v>123</v>
      </c>
      <c r="D9" s="251" t="s">
        <v>124</v>
      </c>
      <c r="E9" s="252">
        <v>0.47249999999999998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125</v>
      </c>
      <c r="U9" s="231">
        <v>3.2000000000000001E-2</v>
      </c>
      <c r="V9" s="231">
        <f>ROUND(E9*U9,2)</f>
        <v>0.02</v>
      </c>
      <c r="W9" s="231"/>
      <c r="X9" s="231" t="s">
        <v>126</v>
      </c>
      <c r="Y9" s="212"/>
      <c r="Z9" s="212"/>
      <c r="AA9" s="212"/>
      <c r="AB9" s="212"/>
      <c r="AC9" s="212"/>
      <c r="AD9" s="212"/>
      <c r="AE9" s="212"/>
      <c r="AF9" s="212"/>
      <c r="AG9" s="212" t="s">
        <v>127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300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129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301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302</v>
      </c>
      <c r="D12" s="232"/>
      <c r="E12" s="233">
        <v>0.47249999999999998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129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132</v>
      </c>
      <c r="D13" s="234"/>
      <c r="E13" s="235">
        <v>0.47249999999999998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134</v>
      </c>
      <c r="C14" s="260" t="s">
        <v>135</v>
      </c>
      <c r="D14" s="251" t="s">
        <v>124</v>
      </c>
      <c r="E14" s="252">
        <v>7.4024999999999999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125</v>
      </c>
      <c r="T14" s="255" t="s">
        <v>125</v>
      </c>
      <c r="U14" s="231">
        <v>4.6550000000000002</v>
      </c>
      <c r="V14" s="231">
        <f>ROUND(E14*U14,2)</f>
        <v>34.46</v>
      </c>
      <c r="W14" s="231"/>
      <c r="X14" s="231" t="s">
        <v>126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300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129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301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129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303</v>
      </c>
      <c r="D17" s="232"/>
      <c r="E17" s="233">
        <v>4.2525000000000004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1" t="s">
        <v>304</v>
      </c>
      <c r="D18" s="232"/>
      <c r="E18" s="233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129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305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129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306</v>
      </c>
      <c r="D20" s="232"/>
      <c r="E20" s="233">
        <v>3.15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129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2" t="s">
        <v>132</v>
      </c>
      <c r="D21" s="234"/>
      <c r="E21" s="235">
        <v>7.4024999999999999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129</v>
      </c>
      <c r="AH21" s="212">
        <v>1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49">
        <v>3</v>
      </c>
      <c r="B22" s="250" t="s">
        <v>142</v>
      </c>
      <c r="C22" s="260" t="s">
        <v>143</v>
      </c>
      <c r="D22" s="251" t="s">
        <v>124</v>
      </c>
      <c r="E22" s="252">
        <v>13.571249999999999</v>
      </c>
      <c r="F22" s="253"/>
      <c r="G22" s="254">
        <f>ROUND(E22*F22,2)</f>
        <v>0</v>
      </c>
      <c r="H22" s="253"/>
      <c r="I22" s="254">
        <f>ROUND(E22*H22,2)</f>
        <v>0</v>
      </c>
      <c r="J22" s="253"/>
      <c r="K22" s="254">
        <f>ROUND(E22*J22,2)</f>
        <v>0</v>
      </c>
      <c r="L22" s="254">
        <v>21</v>
      </c>
      <c r="M22" s="254">
        <f>G22*(1+L22/100)</f>
        <v>0</v>
      </c>
      <c r="N22" s="254">
        <v>0</v>
      </c>
      <c r="O22" s="254">
        <f>ROUND(E22*N22,2)</f>
        <v>0</v>
      </c>
      <c r="P22" s="254">
        <v>0</v>
      </c>
      <c r="Q22" s="254">
        <f>ROUND(E22*P22,2)</f>
        <v>0</v>
      </c>
      <c r="R22" s="254"/>
      <c r="S22" s="254" t="s">
        <v>125</v>
      </c>
      <c r="T22" s="255" t="s">
        <v>125</v>
      </c>
      <c r="U22" s="231">
        <v>0.66800000000000004</v>
      </c>
      <c r="V22" s="231">
        <f>ROUND(E22*U22,2)</f>
        <v>9.07</v>
      </c>
      <c r="W22" s="231"/>
      <c r="X22" s="231" t="s">
        <v>126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144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145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307</v>
      </c>
      <c r="D24" s="232"/>
      <c r="E24" s="233">
        <v>7.4024999999999999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129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2" t="s">
        <v>132</v>
      </c>
      <c r="D25" s="234"/>
      <c r="E25" s="235">
        <v>7.4024999999999999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129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308</v>
      </c>
      <c r="D26" s="232"/>
      <c r="E26" s="233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129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309</v>
      </c>
      <c r="D27" s="232"/>
      <c r="E27" s="233">
        <v>8.2249999999999996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>
        <v>5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1" t="s">
        <v>310</v>
      </c>
      <c r="D28" s="232"/>
      <c r="E28" s="233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129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311</v>
      </c>
      <c r="D29" s="232"/>
      <c r="E29" s="233">
        <v>-2.0562499999999999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129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2" t="s">
        <v>132</v>
      </c>
      <c r="D30" s="234"/>
      <c r="E30" s="235">
        <v>6.1687500000000002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129</v>
      </c>
      <c r="AH30" s="212">
        <v>1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9">
        <v>4</v>
      </c>
      <c r="B31" s="250" t="s">
        <v>147</v>
      </c>
      <c r="C31" s="260" t="s">
        <v>148</v>
      </c>
      <c r="D31" s="251" t="s">
        <v>124</v>
      </c>
      <c r="E31" s="252">
        <v>13.571249999999999</v>
      </c>
      <c r="F31" s="253"/>
      <c r="G31" s="254">
        <f>ROUND(E31*F31,2)</f>
        <v>0</v>
      </c>
      <c r="H31" s="253"/>
      <c r="I31" s="254">
        <f>ROUND(E31*H31,2)</f>
        <v>0</v>
      </c>
      <c r="J31" s="253"/>
      <c r="K31" s="254">
        <f>ROUND(E31*J31,2)</f>
        <v>0</v>
      </c>
      <c r="L31" s="254">
        <v>21</v>
      </c>
      <c r="M31" s="254">
        <f>G31*(1+L31/100)</f>
        <v>0</v>
      </c>
      <c r="N31" s="254">
        <v>0</v>
      </c>
      <c r="O31" s="254">
        <f>ROUND(E31*N31,2)</f>
        <v>0</v>
      </c>
      <c r="P31" s="254">
        <v>0</v>
      </c>
      <c r="Q31" s="254">
        <f>ROUND(E31*P31,2)</f>
        <v>0</v>
      </c>
      <c r="R31" s="254"/>
      <c r="S31" s="254" t="s">
        <v>125</v>
      </c>
      <c r="T31" s="255" t="s">
        <v>125</v>
      </c>
      <c r="U31" s="231">
        <v>0.59099999999999997</v>
      </c>
      <c r="V31" s="231">
        <f>ROUND(E31*U31,2)</f>
        <v>8.02</v>
      </c>
      <c r="W31" s="231"/>
      <c r="X31" s="231" t="s">
        <v>126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144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145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129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307</v>
      </c>
      <c r="D33" s="232"/>
      <c r="E33" s="233">
        <v>7.4024999999999999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129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2" t="s">
        <v>132</v>
      </c>
      <c r="D34" s="234"/>
      <c r="E34" s="235">
        <v>7.4024999999999999</v>
      </c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129</v>
      </c>
      <c r="AH34" s="212">
        <v>1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308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309</v>
      </c>
      <c r="D36" s="232"/>
      <c r="E36" s="233">
        <v>8.2249999999999996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129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1" t="s">
        <v>310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129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311</v>
      </c>
      <c r="D38" s="232"/>
      <c r="E38" s="233">
        <v>-2.0562499999999999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129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2" t="s">
        <v>132</v>
      </c>
      <c r="D39" s="234"/>
      <c r="E39" s="235">
        <v>6.1687500000000002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129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9">
        <v>5</v>
      </c>
      <c r="B40" s="250" t="s">
        <v>149</v>
      </c>
      <c r="C40" s="260" t="s">
        <v>150</v>
      </c>
      <c r="D40" s="251" t="s">
        <v>124</v>
      </c>
      <c r="E40" s="252">
        <v>7.4024999999999999</v>
      </c>
      <c r="F40" s="253"/>
      <c r="G40" s="254">
        <f>ROUND(E40*F40,2)</f>
        <v>0</v>
      </c>
      <c r="H40" s="253"/>
      <c r="I40" s="254">
        <f>ROUND(E40*H40,2)</f>
        <v>0</v>
      </c>
      <c r="J40" s="253"/>
      <c r="K40" s="254">
        <f>ROUND(E40*J40,2)</f>
        <v>0</v>
      </c>
      <c r="L40" s="254">
        <v>21</v>
      </c>
      <c r="M40" s="254">
        <f>G40*(1+L40/100)</f>
        <v>0</v>
      </c>
      <c r="N40" s="254">
        <v>0</v>
      </c>
      <c r="O40" s="254">
        <f>ROUND(E40*N40,2)</f>
        <v>0</v>
      </c>
      <c r="P40" s="254">
        <v>0</v>
      </c>
      <c r="Q40" s="254">
        <f>ROUND(E40*P40,2)</f>
        <v>0</v>
      </c>
      <c r="R40" s="254"/>
      <c r="S40" s="254" t="s">
        <v>125</v>
      </c>
      <c r="T40" s="255" t="s">
        <v>125</v>
      </c>
      <c r="U40" s="231">
        <v>0.65200000000000002</v>
      </c>
      <c r="V40" s="231">
        <f>ROUND(E40*U40,2)</f>
        <v>4.83</v>
      </c>
      <c r="W40" s="231"/>
      <c r="X40" s="231" t="s">
        <v>126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144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61" t="s">
        <v>145</v>
      </c>
      <c r="D41" s="232"/>
      <c r="E41" s="233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129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307</v>
      </c>
      <c r="D42" s="232"/>
      <c r="E42" s="233">
        <v>7.4024999999999999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129</v>
      </c>
      <c r="AH42" s="212">
        <v>5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2" t="s">
        <v>132</v>
      </c>
      <c r="D43" s="234"/>
      <c r="E43" s="235">
        <v>7.4024999999999999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>
        <v>1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9">
        <v>6</v>
      </c>
      <c r="B44" s="250" t="s">
        <v>166</v>
      </c>
      <c r="C44" s="260" t="s">
        <v>167</v>
      </c>
      <c r="D44" s="251" t="s">
        <v>124</v>
      </c>
      <c r="E44" s="252">
        <v>8.2249999999999996</v>
      </c>
      <c r="F44" s="253"/>
      <c r="G44" s="254">
        <f>ROUND(E44*F44,2)</f>
        <v>0</v>
      </c>
      <c r="H44" s="253"/>
      <c r="I44" s="254">
        <f>ROUND(E44*H44,2)</f>
        <v>0</v>
      </c>
      <c r="J44" s="253"/>
      <c r="K44" s="254">
        <f>ROUND(E44*J44,2)</f>
        <v>0</v>
      </c>
      <c r="L44" s="254">
        <v>21</v>
      </c>
      <c r="M44" s="254">
        <f>G44*(1+L44/100)</f>
        <v>0</v>
      </c>
      <c r="N44" s="254">
        <v>0</v>
      </c>
      <c r="O44" s="254">
        <f>ROUND(E44*N44,2)</f>
        <v>0</v>
      </c>
      <c r="P44" s="254">
        <v>0</v>
      </c>
      <c r="Q44" s="254">
        <f>ROUND(E44*P44,2)</f>
        <v>0</v>
      </c>
      <c r="R44" s="254"/>
      <c r="S44" s="254" t="s">
        <v>125</v>
      </c>
      <c r="T44" s="255" t="s">
        <v>125</v>
      </c>
      <c r="U44" s="231">
        <v>0.20200000000000001</v>
      </c>
      <c r="V44" s="231">
        <f>ROUND(E44*U44,2)</f>
        <v>1.66</v>
      </c>
      <c r="W44" s="231"/>
      <c r="X44" s="231" t="s">
        <v>126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144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4" t="s">
        <v>312</v>
      </c>
      <c r="D45" s="257"/>
      <c r="E45" s="257"/>
      <c r="F45" s="257"/>
      <c r="G45" s="257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156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1" t="s">
        <v>300</v>
      </c>
      <c r="D46" s="232"/>
      <c r="E46" s="233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129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313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129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314</v>
      </c>
      <c r="D48" s="232"/>
      <c r="E48" s="233">
        <v>3.5437500000000002</v>
      </c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304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129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1" t="s">
        <v>315</v>
      </c>
      <c r="D50" s="232"/>
      <c r="E50" s="233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129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1" t="s">
        <v>316</v>
      </c>
      <c r="D51" s="232"/>
      <c r="E51" s="233">
        <v>2.625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129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2" t="s">
        <v>132</v>
      </c>
      <c r="D52" s="234"/>
      <c r="E52" s="235">
        <v>6.1687500000000002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129</v>
      </c>
      <c r="AH52" s="212">
        <v>1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317</v>
      </c>
      <c r="D53" s="232"/>
      <c r="E53" s="233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129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1" t="s">
        <v>318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129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1" t="s">
        <v>319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129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320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129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321</v>
      </c>
      <c r="D57" s="232"/>
      <c r="E57" s="233">
        <v>2.0562499999999999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129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2" t="s">
        <v>132</v>
      </c>
      <c r="D58" s="234"/>
      <c r="E58" s="235">
        <v>2.0562499999999999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129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49">
        <v>7</v>
      </c>
      <c r="B59" s="250" t="s">
        <v>157</v>
      </c>
      <c r="C59" s="260" t="s">
        <v>158</v>
      </c>
      <c r="D59" s="251" t="s">
        <v>124</v>
      </c>
      <c r="E59" s="252">
        <v>2.0562499999999999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125</v>
      </c>
      <c r="T59" s="255" t="s">
        <v>125</v>
      </c>
      <c r="U59" s="231">
        <v>1.0999999999999999E-2</v>
      </c>
      <c r="V59" s="231">
        <f>ROUND(E59*U59,2)</f>
        <v>0.02</v>
      </c>
      <c r="W59" s="231"/>
      <c r="X59" s="231" t="s">
        <v>126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1" t="s">
        <v>317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129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318</v>
      </c>
      <c r="D61" s="232"/>
      <c r="E61" s="233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129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319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1" t="s">
        <v>320</v>
      </c>
      <c r="D63" s="232"/>
      <c r="E63" s="233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1" t="s">
        <v>321</v>
      </c>
      <c r="D64" s="232"/>
      <c r="E64" s="233">
        <v>2.0562499999999999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129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2" t="s">
        <v>132</v>
      </c>
      <c r="D65" s="234"/>
      <c r="E65" s="235">
        <v>2.0562499999999999</v>
      </c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129</v>
      </c>
      <c r="AH65" s="212">
        <v>1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9">
        <v>8</v>
      </c>
      <c r="B66" s="250" t="s">
        <v>159</v>
      </c>
      <c r="C66" s="260" t="s">
        <v>160</v>
      </c>
      <c r="D66" s="251" t="s">
        <v>124</v>
      </c>
      <c r="E66" s="252">
        <v>20.5625</v>
      </c>
      <c r="F66" s="253"/>
      <c r="G66" s="254">
        <f>ROUND(E66*F66,2)</f>
        <v>0</v>
      </c>
      <c r="H66" s="253"/>
      <c r="I66" s="254">
        <f>ROUND(E66*H66,2)</f>
        <v>0</v>
      </c>
      <c r="J66" s="253"/>
      <c r="K66" s="254">
        <f>ROUND(E66*J66,2)</f>
        <v>0</v>
      </c>
      <c r="L66" s="254">
        <v>21</v>
      </c>
      <c r="M66" s="254">
        <f>G66*(1+L66/100)</f>
        <v>0</v>
      </c>
      <c r="N66" s="254">
        <v>0</v>
      </c>
      <c r="O66" s="254">
        <f>ROUND(E66*N66,2)</f>
        <v>0</v>
      </c>
      <c r="P66" s="254">
        <v>0</v>
      </c>
      <c r="Q66" s="254">
        <f>ROUND(E66*P66,2)</f>
        <v>0</v>
      </c>
      <c r="R66" s="254"/>
      <c r="S66" s="254" t="s">
        <v>125</v>
      </c>
      <c r="T66" s="255" t="s">
        <v>125</v>
      </c>
      <c r="U66" s="231">
        <v>0</v>
      </c>
      <c r="V66" s="231">
        <f>ROUND(E66*U66,2)</f>
        <v>0</v>
      </c>
      <c r="W66" s="231"/>
      <c r="X66" s="231" t="s">
        <v>126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144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1" t="s">
        <v>161</v>
      </c>
      <c r="D67" s="232"/>
      <c r="E67" s="233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1" t="s">
        <v>322</v>
      </c>
      <c r="D68" s="232"/>
      <c r="E68" s="233">
        <v>2.0562499999999999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129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2" t="s">
        <v>132</v>
      </c>
      <c r="D69" s="234"/>
      <c r="E69" s="235">
        <v>2.0562499999999999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129</v>
      </c>
      <c r="AH69" s="212">
        <v>1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3" t="s">
        <v>163</v>
      </c>
      <c r="D70" s="236"/>
      <c r="E70" s="237">
        <v>18.506250000000001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129</v>
      </c>
      <c r="AH70" s="212">
        <v>4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49">
        <v>9</v>
      </c>
      <c r="B71" s="250" t="s">
        <v>164</v>
      </c>
      <c r="C71" s="260" t="s">
        <v>165</v>
      </c>
      <c r="D71" s="251" t="s">
        <v>124</v>
      </c>
      <c r="E71" s="252">
        <v>2.0562499999999999</v>
      </c>
      <c r="F71" s="253"/>
      <c r="G71" s="254">
        <f>ROUND(E71*F71,2)</f>
        <v>0</v>
      </c>
      <c r="H71" s="253"/>
      <c r="I71" s="254">
        <f>ROUND(E71*H71,2)</f>
        <v>0</v>
      </c>
      <c r="J71" s="253"/>
      <c r="K71" s="254">
        <f>ROUND(E71*J71,2)</f>
        <v>0</v>
      </c>
      <c r="L71" s="254">
        <v>21</v>
      </c>
      <c r="M71" s="254">
        <f>G71*(1+L71/100)</f>
        <v>0</v>
      </c>
      <c r="N71" s="254">
        <v>0</v>
      </c>
      <c r="O71" s="254">
        <f>ROUND(E71*N71,2)</f>
        <v>0</v>
      </c>
      <c r="P71" s="254">
        <v>0</v>
      </c>
      <c r="Q71" s="254">
        <f>ROUND(E71*P71,2)</f>
        <v>0</v>
      </c>
      <c r="R71" s="254"/>
      <c r="S71" s="254" t="s">
        <v>125</v>
      </c>
      <c r="T71" s="255" t="s">
        <v>125</v>
      </c>
      <c r="U71" s="231">
        <v>0</v>
      </c>
      <c r="V71" s="231">
        <f>ROUND(E71*U71,2)</f>
        <v>0</v>
      </c>
      <c r="W71" s="231"/>
      <c r="X71" s="231" t="s">
        <v>126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144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1" t="s">
        <v>161</v>
      </c>
      <c r="D72" s="232"/>
      <c r="E72" s="233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129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1" t="s">
        <v>322</v>
      </c>
      <c r="D73" s="232"/>
      <c r="E73" s="233">
        <v>2.0562499999999999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129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2" t="s">
        <v>132</v>
      </c>
      <c r="D74" s="234"/>
      <c r="E74" s="235">
        <v>2.0562499999999999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129</v>
      </c>
      <c r="AH74" s="212">
        <v>1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49">
        <v>10</v>
      </c>
      <c r="B75" s="250" t="s">
        <v>323</v>
      </c>
      <c r="C75" s="260" t="s">
        <v>324</v>
      </c>
      <c r="D75" s="251" t="s">
        <v>173</v>
      </c>
      <c r="E75" s="252">
        <v>4.0713800000000004</v>
      </c>
      <c r="F75" s="253"/>
      <c r="G75" s="254">
        <f>ROUND(E75*F75,2)</f>
        <v>0</v>
      </c>
      <c r="H75" s="253"/>
      <c r="I75" s="254">
        <f>ROUND(E75*H75,2)</f>
        <v>0</v>
      </c>
      <c r="J75" s="253"/>
      <c r="K75" s="254">
        <f>ROUND(E75*J75,2)</f>
        <v>0</v>
      </c>
      <c r="L75" s="254">
        <v>21</v>
      </c>
      <c r="M75" s="254">
        <f>G75*(1+L75/100)</f>
        <v>0</v>
      </c>
      <c r="N75" s="254">
        <v>1</v>
      </c>
      <c r="O75" s="254">
        <f>ROUND(E75*N75,2)</f>
        <v>4.07</v>
      </c>
      <c r="P75" s="254">
        <v>0</v>
      </c>
      <c r="Q75" s="254">
        <f>ROUND(E75*P75,2)</f>
        <v>0</v>
      </c>
      <c r="R75" s="254" t="s">
        <v>174</v>
      </c>
      <c r="S75" s="254" t="s">
        <v>125</v>
      </c>
      <c r="T75" s="255" t="s">
        <v>125</v>
      </c>
      <c r="U75" s="231">
        <v>0</v>
      </c>
      <c r="V75" s="231">
        <f>ROUND(E75*U75,2)</f>
        <v>0</v>
      </c>
      <c r="W75" s="231"/>
      <c r="X75" s="231" t="s">
        <v>176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177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5" t="s">
        <v>178</v>
      </c>
      <c r="D76" s="238"/>
      <c r="E76" s="239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129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6" t="s">
        <v>325</v>
      </c>
      <c r="D77" s="238"/>
      <c r="E77" s="239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129</v>
      </c>
      <c r="AH77" s="212">
        <v>2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6" t="s">
        <v>326</v>
      </c>
      <c r="D78" s="238"/>
      <c r="E78" s="239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129</v>
      </c>
      <c r="AH78" s="212">
        <v>2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6" t="s">
        <v>327</v>
      </c>
      <c r="D79" s="238"/>
      <c r="E79" s="239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129</v>
      </c>
      <c r="AH79" s="212">
        <v>2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6" t="s">
        <v>328</v>
      </c>
      <c r="D80" s="238"/>
      <c r="E80" s="239">
        <v>2.0562499999999999</v>
      </c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129</v>
      </c>
      <c r="AH80" s="212">
        <v>2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7" t="s">
        <v>181</v>
      </c>
      <c r="D81" s="240"/>
      <c r="E81" s="241">
        <v>2.0562499999999999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129</v>
      </c>
      <c r="AH81" s="212">
        <v>3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5" t="s">
        <v>182</v>
      </c>
      <c r="D82" s="238"/>
      <c r="E82" s="239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1" t="s">
        <v>329</v>
      </c>
      <c r="D83" s="232"/>
      <c r="E83" s="233">
        <v>3.7012499999999999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129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2" t="s">
        <v>132</v>
      </c>
      <c r="D84" s="234"/>
      <c r="E84" s="235">
        <v>3.7012499999999999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129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3" t="s">
        <v>184</v>
      </c>
      <c r="D85" s="236"/>
      <c r="E85" s="237">
        <v>0.37013000000000001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129</v>
      </c>
      <c r="AH85" s="212">
        <v>4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49">
        <v>11</v>
      </c>
      <c r="B86" s="250" t="s">
        <v>185</v>
      </c>
      <c r="C86" s="260" t="s">
        <v>186</v>
      </c>
      <c r="D86" s="251" t="s">
        <v>187</v>
      </c>
      <c r="E86" s="252">
        <v>8.2249999999999996</v>
      </c>
      <c r="F86" s="253"/>
      <c r="G86" s="254">
        <f>ROUND(E86*F86,2)</f>
        <v>0</v>
      </c>
      <c r="H86" s="253"/>
      <c r="I86" s="254">
        <f>ROUND(E86*H86,2)</f>
        <v>0</v>
      </c>
      <c r="J86" s="253"/>
      <c r="K86" s="254">
        <f>ROUND(E86*J86,2)</f>
        <v>0</v>
      </c>
      <c r="L86" s="254">
        <v>21</v>
      </c>
      <c r="M86" s="254">
        <f>G86*(1+L86/100)</f>
        <v>0</v>
      </c>
      <c r="N86" s="254">
        <v>0</v>
      </c>
      <c r="O86" s="254">
        <f>ROUND(E86*N86,2)</f>
        <v>0</v>
      </c>
      <c r="P86" s="254">
        <v>0</v>
      </c>
      <c r="Q86" s="254">
        <f>ROUND(E86*P86,2)</f>
        <v>0</v>
      </c>
      <c r="R86" s="254"/>
      <c r="S86" s="254" t="s">
        <v>125</v>
      </c>
      <c r="T86" s="255" t="s">
        <v>125</v>
      </c>
      <c r="U86" s="231">
        <v>1.7999999999999999E-2</v>
      </c>
      <c r="V86" s="231">
        <f>ROUND(E86*U86,2)</f>
        <v>0.15</v>
      </c>
      <c r="W86" s="231"/>
      <c r="X86" s="231" t="s">
        <v>126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127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300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129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313</v>
      </c>
      <c r="D88" s="232"/>
      <c r="E88" s="233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129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1" t="s">
        <v>330</v>
      </c>
      <c r="D89" s="232"/>
      <c r="E89" s="233">
        <v>4.7249999999999996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129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1" t="s">
        <v>304</v>
      </c>
      <c r="D90" s="232"/>
      <c r="E90" s="233"/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129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1" t="s">
        <v>315</v>
      </c>
      <c r="D91" s="232"/>
      <c r="E91" s="233"/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129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331</v>
      </c>
      <c r="D92" s="232"/>
      <c r="E92" s="233">
        <v>3.5</v>
      </c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2" t="s">
        <v>132</v>
      </c>
      <c r="D93" s="234"/>
      <c r="E93" s="235">
        <v>8.2249999999999996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129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9">
        <v>12</v>
      </c>
      <c r="B94" s="250" t="s">
        <v>189</v>
      </c>
      <c r="C94" s="260" t="s">
        <v>190</v>
      </c>
      <c r="D94" s="251" t="s">
        <v>187</v>
      </c>
      <c r="E94" s="252">
        <v>5.1974999999999998</v>
      </c>
      <c r="F94" s="253"/>
      <c r="G94" s="254">
        <f>ROUND(E94*F94,2)</f>
        <v>0</v>
      </c>
      <c r="H94" s="253"/>
      <c r="I94" s="254">
        <f>ROUND(E94*H94,2)</f>
        <v>0</v>
      </c>
      <c r="J94" s="253"/>
      <c r="K94" s="254">
        <f>ROUND(E94*J94,2)</f>
        <v>0</v>
      </c>
      <c r="L94" s="254">
        <v>21</v>
      </c>
      <c r="M94" s="254">
        <f>G94*(1+L94/100)</f>
        <v>0</v>
      </c>
      <c r="N94" s="254">
        <v>0</v>
      </c>
      <c r="O94" s="254">
        <f>ROUND(E94*N94,2)</f>
        <v>0</v>
      </c>
      <c r="P94" s="254">
        <v>0</v>
      </c>
      <c r="Q94" s="254">
        <f>ROUND(E94*P94,2)</f>
        <v>0</v>
      </c>
      <c r="R94" s="254"/>
      <c r="S94" s="254" t="s">
        <v>125</v>
      </c>
      <c r="T94" s="255" t="s">
        <v>125</v>
      </c>
      <c r="U94" s="231">
        <v>0.13</v>
      </c>
      <c r="V94" s="231">
        <f>ROUND(E94*U94,2)</f>
        <v>0.68</v>
      </c>
      <c r="W94" s="231"/>
      <c r="X94" s="231" t="s">
        <v>126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127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1" t="s">
        <v>300</v>
      </c>
      <c r="D95" s="232"/>
      <c r="E95" s="233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129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313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129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330</v>
      </c>
      <c r="D97" s="232"/>
      <c r="E97" s="233">
        <v>4.7249999999999996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2" t="s">
        <v>132</v>
      </c>
      <c r="D98" s="234"/>
      <c r="E98" s="235">
        <v>4.7249999999999996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129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3" t="s">
        <v>332</v>
      </c>
      <c r="D99" s="236"/>
      <c r="E99" s="237">
        <v>0.47249999999999998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129</v>
      </c>
      <c r="AH99" s="212">
        <v>4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9">
        <v>13</v>
      </c>
      <c r="B100" s="250" t="s">
        <v>191</v>
      </c>
      <c r="C100" s="260" t="s">
        <v>192</v>
      </c>
      <c r="D100" s="251" t="s">
        <v>187</v>
      </c>
      <c r="E100" s="252">
        <v>5.1974999999999998</v>
      </c>
      <c r="F100" s="253"/>
      <c r="G100" s="254">
        <f>ROUND(E100*F100,2)</f>
        <v>0</v>
      </c>
      <c r="H100" s="253"/>
      <c r="I100" s="254">
        <f>ROUND(E100*H100,2)</f>
        <v>0</v>
      </c>
      <c r="J100" s="253"/>
      <c r="K100" s="254">
        <f>ROUND(E100*J100,2)</f>
        <v>0</v>
      </c>
      <c r="L100" s="254">
        <v>21</v>
      </c>
      <c r="M100" s="254">
        <f>G100*(1+L100/100)</f>
        <v>0</v>
      </c>
      <c r="N100" s="254">
        <v>0</v>
      </c>
      <c r="O100" s="254">
        <f>ROUND(E100*N100,2)</f>
        <v>0</v>
      </c>
      <c r="P100" s="254">
        <v>0</v>
      </c>
      <c r="Q100" s="254">
        <f>ROUND(E100*P100,2)</f>
        <v>0</v>
      </c>
      <c r="R100" s="254"/>
      <c r="S100" s="254" t="s">
        <v>125</v>
      </c>
      <c r="T100" s="255" t="s">
        <v>125</v>
      </c>
      <c r="U100" s="231">
        <v>0.09</v>
      </c>
      <c r="V100" s="231">
        <f>ROUND(E100*U100,2)</f>
        <v>0.47</v>
      </c>
      <c r="W100" s="231"/>
      <c r="X100" s="231" t="s">
        <v>126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127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193</v>
      </c>
      <c r="D101" s="232"/>
      <c r="E101" s="233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129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1" t="s">
        <v>333</v>
      </c>
      <c r="D102" s="232"/>
      <c r="E102" s="233">
        <v>5.1974999999999998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129</v>
      </c>
      <c r="AH102" s="212">
        <v>5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2" t="s">
        <v>132</v>
      </c>
      <c r="D103" s="234"/>
      <c r="E103" s="235">
        <v>5.1974999999999998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129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49">
        <v>14</v>
      </c>
      <c r="B104" s="250" t="s">
        <v>195</v>
      </c>
      <c r="C104" s="260" t="s">
        <v>196</v>
      </c>
      <c r="D104" s="251" t="s">
        <v>187</v>
      </c>
      <c r="E104" s="252">
        <v>5.1974999999999998</v>
      </c>
      <c r="F104" s="253"/>
      <c r="G104" s="254">
        <f>ROUND(E104*F104,2)</f>
        <v>0</v>
      </c>
      <c r="H104" s="253"/>
      <c r="I104" s="254">
        <f>ROUND(E104*H104,2)</f>
        <v>0</v>
      </c>
      <c r="J104" s="253"/>
      <c r="K104" s="254">
        <f>ROUND(E104*J104,2)</f>
        <v>0</v>
      </c>
      <c r="L104" s="254">
        <v>21</v>
      </c>
      <c r="M104" s="254">
        <f>G104*(1+L104/100)</f>
        <v>0</v>
      </c>
      <c r="N104" s="254">
        <v>0</v>
      </c>
      <c r="O104" s="254">
        <f>ROUND(E104*N104,2)</f>
        <v>0</v>
      </c>
      <c r="P104" s="254">
        <v>0</v>
      </c>
      <c r="Q104" s="254">
        <f>ROUND(E104*P104,2)</f>
        <v>0</v>
      </c>
      <c r="R104" s="254"/>
      <c r="S104" s="254" t="s">
        <v>125</v>
      </c>
      <c r="T104" s="255" t="s">
        <v>125</v>
      </c>
      <c r="U104" s="231">
        <v>0</v>
      </c>
      <c r="V104" s="231">
        <f>ROUND(E104*U104,2)</f>
        <v>0</v>
      </c>
      <c r="W104" s="231"/>
      <c r="X104" s="231" t="s">
        <v>126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127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193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333</v>
      </c>
      <c r="D106" s="232"/>
      <c r="E106" s="233">
        <v>5.1974999999999998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129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2" t="s">
        <v>132</v>
      </c>
      <c r="D107" s="234"/>
      <c r="E107" s="235">
        <v>5.1974999999999998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129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9">
        <v>15</v>
      </c>
      <c r="B108" s="250" t="s">
        <v>197</v>
      </c>
      <c r="C108" s="260" t="s">
        <v>198</v>
      </c>
      <c r="D108" s="251" t="s">
        <v>187</v>
      </c>
      <c r="E108" s="252">
        <v>5.1974999999999998</v>
      </c>
      <c r="F108" s="253"/>
      <c r="G108" s="254">
        <f>ROUND(E108*F108,2)</f>
        <v>0</v>
      </c>
      <c r="H108" s="253"/>
      <c r="I108" s="254">
        <f>ROUND(E108*H108,2)</f>
        <v>0</v>
      </c>
      <c r="J108" s="253"/>
      <c r="K108" s="254">
        <f>ROUND(E108*J108,2)</f>
        <v>0</v>
      </c>
      <c r="L108" s="254">
        <v>21</v>
      </c>
      <c r="M108" s="254">
        <f>G108*(1+L108/100)</f>
        <v>0</v>
      </c>
      <c r="N108" s="254">
        <v>0</v>
      </c>
      <c r="O108" s="254">
        <f>ROUND(E108*N108,2)</f>
        <v>0</v>
      </c>
      <c r="P108" s="254">
        <v>0</v>
      </c>
      <c r="Q108" s="254">
        <f>ROUND(E108*P108,2)</f>
        <v>0</v>
      </c>
      <c r="R108" s="254"/>
      <c r="S108" s="254" t="s">
        <v>125</v>
      </c>
      <c r="T108" s="255" t="s">
        <v>125</v>
      </c>
      <c r="U108" s="231">
        <v>0.06</v>
      </c>
      <c r="V108" s="231">
        <f>ROUND(E108*U108,2)</f>
        <v>0.31</v>
      </c>
      <c r="W108" s="231"/>
      <c r="X108" s="231" t="s">
        <v>126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127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193</v>
      </c>
      <c r="D109" s="232"/>
      <c r="E109" s="233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129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333</v>
      </c>
      <c r="D110" s="232"/>
      <c r="E110" s="233">
        <v>5.1974999999999998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129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2" t="s">
        <v>132</v>
      </c>
      <c r="D111" s="234"/>
      <c r="E111" s="235">
        <v>5.1974999999999998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129</v>
      </c>
      <c r="AH111" s="212">
        <v>1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9">
        <v>16</v>
      </c>
      <c r="B112" s="250" t="s">
        <v>199</v>
      </c>
      <c r="C112" s="260" t="s">
        <v>200</v>
      </c>
      <c r="D112" s="251" t="s">
        <v>201</v>
      </c>
      <c r="E112" s="252">
        <v>0.15593000000000001</v>
      </c>
      <c r="F112" s="253"/>
      <c r="G112" s="254">
        <f>ROUND(E112*F112,2)</f>
        <v>0</v>
      </c>
      <c r="H112" s="253"/>
      <c r="I112" s="254">
        <f>ROUND(E112*H112,2)</f>
        <v>0</v>
      </c>
      <c r="J112" s="253"/>
      <c r="K112" s="254">
        <f>ROUND(E112*J112,2)</f>
        <v>0</v>
      </c>
      <c r="L112" s="254">
        <v>21</v>
      </c>
      <c r="M112" s="254">
        <f>G112*(1+L112/100)</f>
        <v>0</v>
      </c>
      <c r="N112" s="254">
        <v>1E-3</v>
      </c>
      <c r="O112" s="254">
        <f>ROUND(E112*N112,2)</f>
        <v>0</v>
      </c>
      <c r="P112" s="254">
        <v>0</v>
      </c>
      <c r="Q112" s="254">
        <f>ROUND(E112*P112,2)</f>
        <v>0</v>
      </c>
      <c r="R112" s="254" t="s">
        <v>174</v>
      </c>
      <c r="S112" s="254" t="s">
        <v>125</v>
      </c>
      <c r="T112" s="255" t="s">
        <v>125</v>
      </c>
      <c r="U112" s="231">
        <v>0</v>
      </c>
      <c r="V112" s="231">
        <f>ROUND(E112*U112,2)</f>
        <v>0</v>
      </c>
      <c r="W112" s="231"/>
      <c r="X112" s="231" t="s">
        <v>176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177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202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129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203</v>
      </c>
      <c r="D114" s="232"/>
      <c r="E114" s="233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129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1" t="s">
        <v>334</v>
      </c>
      <c r="D115" s="232"/>
      <c r="E115" s="233">
        <v>0.15593000000000001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129</v>
      </c>
      <c r="AH115" s="212">
        <v>5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2" t="s">
        <v>132</v>
      </c>
      <c r="D116" s="234"/>
      <c r="E116" s="235">
        <v>0.15593000000000001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129</v>
      </c>
      <c r="AH116" s="212">
        <v>1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9">
        <v>17</v>
      </c>
      <c r="B117" s="250" t="s">
        <v>205</v>
      </c>
      <c r="C117" s="260" t="s">
        <v>206</v>
      </c>
      <c r="D117" s="251" t="s">
        <v>187</v>
      </c>
      <c r="E117" s="252">
        <v>5.1974999999999998</v>
      </c>
      <c r="F117" s="253"/>
      <c r="G117" s="254">
        <f>ROUND(E117*F117,2)</f>
        <v>0</v>
      </c>
      <c r="H117" s="253"/>
      <c r="I117" s="254">
        <f>ROUND(E117*H117,2)</f>
        <v>0</v>
      </c>
      <c r="J117" s="253"/>
      <c r="K117" s="254">
        <f>ROUND(E117*J117,2)</f>
        <v>0</v>
      </c>
      <c r="L117" s="254">
        <v>21</v>
      </c>
      <c r="M117" s="254">
        <f>G117*(1+L117/100)</f>
        <v>0</v>
      </c>
      <c r="N117" s="254">
        <v>0</v>
      </c>
      <c r="O117" s="254">
        <f>ROUND(E117*N117,2)</f>
        <v>0</v>
      </c>
      <c r="P117" s="254">
        <v>0</v>
      </c>
      <c r="Q117" s="254">
        <f>ROUND(E117*P117,2)</f>
        <v>0</v>
      </c>
      <c r="R117" s="254"/>
      <c r="S117" s="254" t="s">
        <v>125</v>
      </c>
      <c r="T117" s="255" t="s">
        <v>125</v>
      </c>
      <c r="U117" s="231">
        <v>1.0999999999999999E-2</v>
      </c>
      <c r="V117" s="231">
        <f>ROUND(E117*U117,2)</f>
        <v>0.06</v>
      </c>
      <c r="W117" s="231"/>
      <c r="X117" s="231" t="s">
        <v>126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127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1" t="s">
        <v>193</v>
      </c>
      <c r="D118" s="232"/>
      <c r="E118" s="233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129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333</v>
      </c>
      <c r="D119" s="232"/>
      <c r="E119" s="233">
        <v>5.1974999999999998</v>
      </c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>
        <v>5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2" t="s">
        <v>132</v>
      </c>
      <c r="D120" s="234"/>
      <c r="E120" s="235">
        <v>5.1974999999999998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129</v>
      </c>
      <c r="AH120" s="212">
        <v>1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49">
        <v>18</v>
      </c>
      <c r="B121" s="250" t="s">
        <v>207</v>
      </c>
      <c r="C121" s="260" t="s">
        <v>208</v>
      </c>
      <c r="D121" s="251" t="s">
        <v>124</v>
      </c>
      <c r="E121" s="252">
        <v>7.7960000000000002E-2</v>
      </c>
      <c r="F121" s="253"/>
      <c r="G121" s="254">
        <f>ROUND(E121*F121,2)</f>
        <v>0</v>
      </c>
      <c r="H121" s="253"/>
      <c r="I121" s="254">
        <f>ROUND(E121*H121,2)</f>
        <v>0</v>
      </c>
      <c r="J121" s="253"/>
      <c r="K121" s="254">
        <f>ROUND(E121*J121,2)</f>
        <v>0</v>
      </c>
      <c r="L121" s="254">
        <v>21</v>
      </c>
      <c r="M121" s="254">
        <f>G121*(1+L121/100)</f>
        <v>0</v>
      </c>
      <c r="N121" s="254">
        <v>0</v>
      </c>
      <c r="O121" s="254">
        <f>ROUND(E121*N121,2)</f>
        <v>0</v>
      </c>
      <c r="P121" s="254">
        <v>0</v>
      </c>
      <c r="Q121" s="254">
        <f>ROUND(E121*P121,2)</f>
        <v>0</v>
      </c>
      <c r="R121" s="254"/>
      <c r="S121" s="254" t="s">
        <v>125</v>
      </c>
      <c r="T121" s="255" t="s">
        <v>125</v>
      </c>
      <c r="U121" s="231">
        <v>0.26</v>
      </c>
      <c r="V121" s="231">
        <f>ROUND(E121*U121,2)</f>
        <v>0.02</v>
      </c>
      <c r="W121" s="231"/>
      <c r="X121" s="231" t="s">
        <v>126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127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1" t="s">
        <v>193</v>
      </c>
      <c r="D122" s="232"/>
      <c r="E122" s="233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129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1" t="s">
        <v>209</v>
      </c>
      <c r="D123" s="232"/>
      <c r="E123" s="233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129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61" t="s">
        <v>335</v>
      </c>
      <c r="D124" s="232"/>
      <c r="E124" s="233">
        <v>7.7960000000000002E-2</v>
      </c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129</v>
      </c>
      <c r="AH124" s="212">
        <v>5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2" t="s">
        <v>132</v>
      </c>
      <c r="D125" s="234"/>
      <c r="E125" s="235">
        <v>7.7960000000000002E-2</v>
      </c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129</v>
      </c>
      <c r="AH125" s="212">
        <v>1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9">
        <v>19</v>
      </c>
      <c r="B126" s="250" t="s">
        <v>211</v>
      </c>
      <c r="C126" s="260" t="s">
        <v>212</v>
      </c>
      <c r="D126" s="251" t="s">
        <v>124</v>
      </c>
      <c r="E126" s="252">
        <v>1.04E-2</v>
      </c>
      <c r="F126" s="253"/>
      <c r="G126" s="254">
        <f>ROUND(E126*F126,2)</f>
        <v>0</v>
      </c>
      <c r="H126" s="253"/>
      <c r="I126" s="254">
        <f>ROUND(E126*H126,2)</f>
        <v>0</v>
      </c>
      <c r="J126" s="253"/>
      <c r="K126" s="254">
        <f>ROUND(E126*J126,2)</f>
        <v>0</v>
      </c>
      <c r="L126" s="254">
        <v>21</v>
      </c>
      <c r="M126" s="254">
        <f>G126*(1+L126/100)</f>
        <v>0</v>
      </c>
      <c r="N126" s="254">
        <v>0</v>
      </c>
      <c r="O126" s="254">
        <f>ROUND(E126*N126,2)</f>
        <v>0</v>
      </c>
      <c r="P126" s="254">
        <v>0</v>
      </c>
      <c r="Q126" s="254">
        <f>ROUND(E126*P126,2)</f>
        <v>0</v>
      </c>
      <c r="R126" s="254"/>
      <c r="S126" s="254" t="s">
        <v>125</v>
      </c>
      <c r="T126" s="255" t="s">
        <v>125</v>
      </c>
      <c r="U126" s="231">
        <v>4.9870000000000001</v>
      </c>
      <c r="V126" s="231">
        <f>ROUND(E126*U126,2)</f>
        <v>0.05</v>
      </c>
      <c r="W126" s="231"/>
      <c r="X126" s="231" t="s">
        <v>126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127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1" t="s">
        <v>193</v>
      </c>
      <c r="D127" s="232"/>
      <c r="E127" s="233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129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1" t="s">
        <v>213</v>
      </c>
      <c r="D128" s="232"/>
      <c r="E128" s="233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129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61" t="s">
        <v>336</v>
      </c>
      <c r="D129" s="232"/>
      <c r="E129" s="233">
        <v>1.04E-2</v>
      </c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129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2" t="s">
        <v>132</v>
      </c>
      <c r="D130" s="234"/>
      <c r="E130" s="235">
        <v>1.04E-2</v>
      </c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129</v>
      </c>
      <c r="AH130" s="212">
        <v>1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49">
        <v>20</v>
      </c>
      <c r="B131" s="250" t="s">
        <v>337</v>
      </c>
      <c r="C131" s="260" t="s">
        <v>338</v>
      </c>
      <c r="D131" s="251" t="s">
        <v>187</v>
      </c>
      <c r="E131" s="252">
        <v>3.5</v>
      </c>
      <c r="F131" s="253"/>
      <c r="G131" s="254">
        <f>ROUND(E131*F131,2)</f>
        <v>0</v>
      </c>
      <c r="H131" s="253"/>
      <c r="I131" s="254">
        <f>ROUND(E131*H131,2)</f>
        <v>0</v>
      </c>
      <c r="J131" s="253"/>
      <c r="K131" s="254">
        <f>ROUND(E131*J131,2)</f>
        <v>0</v>
      </c>
      <c r="L131" s="254">
        <v>21</v>
      </c>
      <c r="M131" s="254">
        <f>G131*(1+L131/100)</f>
        <v>0</v>
      </c>
      <c r="N131" s="254">
        <v>0</v>
      </c>
      <c r="O131" s="254">
        <f>ROUND(E131*N131,2)</f>
        <v>0</v>
      </c>
      <c r="P131" s="254">
        <v>0.22500000000000001</v>
      </c>
      <c r="Q131" s="254">
        <f>ROUND(E131*P131,2)</f>
        <v>0.79</v>
      </c>
      <c r="R131" s="254"/>
      <c r="S131" s="254" t="s">
        <v>125</v>
      </c>
      <c r="T131" s="255" t="s">
        <v>125</v>
      </c>
      <c r="U131" s="231">
        <v>0.14199999999999999</v>
      </c>
      <c r="V131" s="231">
        <f>ROUND(E131*U131,2)</f>
        <v>0.5</v>
      </c>
      <c r="W131" s="231"/>
      <c r="X131" s="231" t="s">
        <v>126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127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1" t="s">
        <v>304</v>
      </c>
      <c r="D132" s="232"/>
      <c r="E132" s="233"/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129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1" t="s">
        <v>315</v>
      </c>
      <c r="D133" s="232"/>
      <c r="E133" s="233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129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61" t="s">
        <v>331</v>
      </c>
      <c r="D134" s="232"/>
      <c r="E134" s="233">
        <v>3.5</v>
      </c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129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2" t="s">
        <v>132</v>
      </c>
      <c r="D135" s="234"/>
      <c r="E135" s="235">
        <v>3.5</v>
      </c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129</v>
      </c>
      <c r="AH135" s="212">
        <v>1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49">
        <v>21</v>
      </c>
      <c r="B136" s="250" t="s">
        <v>339</v>
      </c>
      <c r="C136" s="260" t="s">
        <v>340</v>
      </c>
      <c r="D136" s="251" t="s">
        <v>187</v>
      </c>
      <c r="E136" s="252">
        <v>3.5</v>
      </c>
      <c r="F136" s="253"/>
      <c r="G136" s="254">
        <f>ROUND(E136*F136,2)</f>
        <v>0</v>
      </c>
      <c r="H136" s="253"/>
      <c r="I136" s="254">
        <f>ROUND(E136*H136,2)</f>
        <v>0</v>
      </c>
      <c r="J136" s="253"/>
      <c r="K136" s="254">
        <f>ROUND(E136*J136,2)</f>
        <v>0</v>
      </c>
      <c r="L136" s="254">
        <v>21</v>
      </c>
      <c r="M136" s="254">
        <f>G136*(1+L136/100)</f>
        <v>0</v>
      </c>
      <c r="N136" s="254">
        <v>0</v>
      </c>
      <c r="O136" s="254">
        <f>ROUND(E136*N136,2)</f>
        <v>0</v>
      </c>
      <c r="P136" s="254">
        <v>0.44</v>
      </c>
      <c r="Q136" s="254">
        <f>ROUND(E136*P136,2)</f>
        <v>1.54</v>
      </c>
      <c r="R136" s="254"/>
      <c r="S136" s="254" t="s">
        <v>125</v>
      </c>
      <c r="T136" s="255" t="s">
        <v>125</v>
      </c>
      <c r="U136" s="231">
        <v>0.63200000000000001</v>
      </c>
      <c r="V136" s="231">
        <f>ROUND(E136*U136,2)</f>
        <v>2.21</v>
      </c>
      <c r="W136" s="231"/>
      <c r="X136" s="231" t="s">
        <v>126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127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1" t="s">
        <v>341</v>
      </c>
      <c r="D137" s="232"/>
      <c r="E137" s="233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129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1" t="s">
        <v>342</v>
      </c>
      <c r="D138" s="232"/>
      <c r="E138" s="233">
        <v>3.5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129</v>
      </c>
      <c r="AH138" s="212">
        <v>5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2" t="s">
        <v>132</v>
      </c>
      <c r="D139" s="234"/>
      <c r="E139" s="235">
        <v>3.5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129</v>
      </c>
      <c r="AH139" s="212">
        <v>1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49">
        <v>22</v>
      </c>
      <c r="B140" s="250" t="s">
        <v>343</v>
      </c>
      <c r="C140" s="260" t="s">
        <v>344</v>
      </c>
      <c r="D140" s="251" t="s">
        <v>187</v>
      </c>
      <c r="E140" s="252">
        <v>3.5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0</v>
      </c>
      <c r="O140" s="254">
        <f>ROUND(E140*N140,2)</f>
        <v>0</v>
      </c>
      <c r="P140" s="254">
        <v>0.44</v>
      </c>
      <c r="Q140" s="254">
        <f>ROUND(E140*P140,2)</f>
        <v>1.54</v>
      </c>
      <c r="R140" s="254"/>
      <c r="S140" s="254" t="s">
        <v>125</v>
      </c>
      <c r="T140" s="255" t="s">
        <v>125</v>
      </c>
      <c r="U140" s="231">
        <v>0.376</v>
      </c>
      <c r="V140" s="231">
        <f>ROUND(E140*U140,2)</f>
        <v>1.32</v>
      </c>
      <c r="W140" s="231"/>
      <c r="X140" s="231" t="s">
        <v>126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127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341</v>
      </c>
      <c r="D141" s="232"/>
      <c r="E141" s="233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342</v>
      </c>
      <c r="D142" s="232"/>
      <c r="E142" s="233">
        <v>3.5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129</v>
      </c>
      <c r="AH142" s="212">
        <v>5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2" t="s">
        <v>132</v>
      </c>
      <c r="D143" s="234"/>
      <c r="E143" s="235">
        <v>3.5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129</v>
      </c>
      <c r="AH143" s="212">
        <v>1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43" t="s">
        <v>120</v>
      </c>
      <c r="B144" s="244" t="s">
        <v>81</v>
      </c>
      <c r="C144" s="259" t="s">
        <v>82</v>
      </c>
      <c r="D144" s="245"/>
      <c r="E144" s="246"/>
      <c r="F144" s="247"/>
      <c r="G144" s="247">
        <f>SUMIF(AG145:AG156,"&lt;&gt;NOR",G145:G156)</f>
        <v>0</v>
      </c>
      <c r="H144" s="247"/>
      <c r="I144" s="247">
        <f>SUM(I145:I156)</f>
        <v>0</v>
      </c>
      <c r="J144" s="247"/>
      <c r="K144" s="247">
        <f>SUM(K145:K156)</f>
        <v>0</v>
      </c>
      <c r="L144" s="247"/>
      <c r="M144" s="247">
        <f>SUM(M145:M156)</f>
        <v>0</v>
      </c>
      <c r="N144" s="247"/>
      <c r="O144" s="247">
        <f>SUM(O145:O156)</f>
        <v>3.2199999999999998</v>
      </c>
      <c r="P144" s="247"/>
      <c r="Q144" s="247">
        <f>SUM(Q145:Q156)</f>
        <v>0</v>
      </c>
      <c r="R144" s="247"/>
      <c r="S144" s="247"/>
      <c r="T144" s="248"/>
      <c r="U144" s="242"/>
      <c r="V144" s="242">
        <f>SUM(V145:V156)</f>
        <v>1.84</v>
      </c>
      <c r="W144" s="242"/>
      <c r="X144" s="242"/>
      <c r="AG144" t="s">
        <v>121</v>
      </c>
    </row>
    <row r="145" spans="1:60" outlineLevel="1" x14ac:dyDescent="0.2">
      <c r="A145" s="249">
        <v>23</v>
      </c>
      <c r="B145" s="250" t="s">
        <v>345</v>
      </c>
      <c r="C145" s="260" t="s">
        <v>346</v>
      </c>
      <c r="D145" s="251" t="s">
        <v>187</v>
      </c>
      <c r="E145" s="252">
        <v>3.5</v>
      </c>
      <c r="F145" s="253"/>
      <c r="G145" s="254">
        <f>ROUND(E145*F145,2)</f>
        <v>0</v>
      </c>
      <c r="H145" s="253"/>
      <c r="I145" s="254">
        <f>ROUND(E145*H145,2)</f>
        <v>0</v>
      </c>
      <c r="J145" s="253"/>
      <c r="K145" s="254">
        <f>ROUND(E145*J145,2)</f>
        <v>0</v>
      </c>
      <c r="L145" s="254">
        <v>21</v>
      </c>
      <c r="M145" s="254">
        <f>G145*(1+L145/100)</f>
        <v>0</v>
      </c>
      <c r="N145" s="254">
        <v>7.3899999999999993E-2</v>
      </c>
      <c r="O145" s="254">
        <f>ROUND(E145*N145,2)</f>
        <v>0.26</v>
      </c>
      <c r="P145" s="254">
        <v>0</v>
      </c>
      <c r="Q145" s="254">
        <f>ROUND(E145*P145,2)</f>
        <v>0</v>
      </c>
      <c r="R145" s="254"/>
      <c r="S145" s="254" t="s">
        <v>125</v>
      </c>
      <c r="T145" s="255" t="s">
        <v>125</v>
      </c>
      <c r="U145" s="231">
        <v>0.47799999999999998</v>
      </c>
      <c r="V145" s="231">
        <f>ROUND(E145*U145,2)</f>
        <v>1.67</v>
      </c>
      <c r="W145" s="231"/>
      <c r="X145" s="231" t="s">
        <v>126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127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347</v>
      </c>
      <c r="D146" s="232"/>
      <c r="E146" s="233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129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1" t="s">
        <v>342</v>
      </c>
      <c r="D147" s="232"/>
      <c r="E147" s="233">
        <v>3.5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129</v>
      </c>
      <c r="AH147" s="212">
        <v>5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2" t="s">
        <v>132</v>
      </c>
      <c r="D148" s="234"/>
      <c r="E148" s="235">
        <v>3.5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129</v>
      </c>
      <c r="AH148" s="212">
        <v>1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49">
        <v>24</v>
      </c>
      <c r="B149" s="250" t="s">
        <v>348</v>
      </c>
      <c r="C149" s="260" t="s">
        <v>349</v>
      </c>
      <c r="D149" s="251" t="s">
        <v>187</v>
      </c>
      <c r="E149" s="252">
        <v>3.5</v>
      </c>
      <c r="F149" s="253"/>
      <c r="G149" s="254">
        <f>ROUND(E149*F149,2)</f>
        <v>0</v>
      </c>
      <c r="H149" s="253"/>
      <c r="I149" s="254">
        <f>ROUND(E149*H149,2)</f>
        <v>0</v>
      </c>
      <c r="J149" s="253"/>
      <c r="K149" s="254">
        <f>ROUND(E149*J149,2)</f>
        <v>0</v>
      </c>
      <c r="L149" s="254">
        <v>21</v>
      </c>
      <c r="M149" s="254">
        <f>G149*(1+L149/100)</f>
        <v>0</v>
      </c>
      <c r="N149" s="254">
        <v>0.40481</v>
      </c>
      <c r="O149" s="254">
        <f>ROUND(E149*N149,2)</f>
        <v>1.42</v>
      </c>
      <c r="P149" s="254">
        <v>0</v>
      </c>
      <c r="Q149" s="254">
        <f>ROUND(E149*P149,2)</f>
        <v>0</v>
      </c>
      <c r="R149" s="254"/>
      <c r="S149" s="254" t="s">
        <v>125</v>
      </c>
      <c r="T149" s="255" t="s">
        <v>125</v>
      </c>
      <c r="U149" s="231">
        <v>1.9E-2</v>
      </c>
      <c r="V149" s="231">
        <f>ROUND(E149*U149,2)</f>
        <v>7.0000000000000007E-2</v>
      </c>
      <c r="W149" s="231"/>
      <c r="X149" s="231" t="s">
        <v>126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127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61" t="s">
        <v>347</v>
      </c>
      <c r="D150" s="232"/>
      <c r="E150" s="233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  <c r="R150" s="231"/>
      <c r="S150" s="231"/>
      <c r="T150" s="231"/>
      <c r="U150" s="231"/>
      <c r="V150" s="231"/>
      <c r="W150" s="231"/>
      <c r="X150" s="23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129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342</v>
      </c>
      <c r="D151" s="232"/>
      <c r="E151" s="233">
        <v>3.5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129</v>
      </c>
      <c r="AH151" s="212">
        <v>5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2" t="s">
        <v>132</v>
      </c>
      <c r="D152" s="234"/>
      <c r="E152" s="235">
        <v>3.5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129</v>
      </c>
      <c r="AH152" s="212">
        <v>1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9">
        <v>25</v>
      </c>
      <c r="B153" s="250" t="s">
        <v>350</v>
      </c>
      <c r="C153" s="260" t="s">
        <v>351</v>
      </c>
      <c r="D153" s="251" t="s">
        <v>187</v>
      </c>
      <c r="E153" s="252">
        <v>3.5</v>
      </c>
      <c r="F153" s="253"/>
      <c r="G153" s="254">
        <f>ROUND(E153*F153,2)</f>
        <v>0</v>
      </c>
      <c r="H153" s="253"/>
      <c r="I153" s="254">
        <f>ROUND(E153*H153,2)</f>
        <v>0</v>
      </c>
      <c r="J153" s="253"/>
      <c r="K153" s="254">
        <f>ROUND(E153*J153,2)</f>
        <v>0</v>
      </c>
      <c r="L153" s="254">
        <v>21</v>
      </c>
      <c r="M153" s="254">
        <f>G153*(1+L153/100)</f>
        <v>0</v>
      </c>
      <c r="N153" s="254">
        <v>0.441</v>
      </c>
      <c r="O153" s="254">
        <f>ROUND(E153*N153,2)</f>
        <v>1.54</v>
      </c>
      <c r="P153" s="254">
        <v>0</v>
      </c>
      <c r="Q153" s="254">
        <f>ROUND(E153*P153,2)</f>
        <v>0</v>
      </c>
      <c r="R153" s="254"/>
      <c r="S153" s="254" t="s">
        <v>125</v>
      </c>
      <c r="T153" s="255" t="s">
        <v>125</v>
      </c>
      <c r="U153" s="231">
        <v>2.9000000000000001E-2</v>
      </c>
      <c r="V153" s="231">
        <f>ROUND(E153*U153,2)</f>
        <v>0.1</v>
      </c>
      <c r="W153" s="231"/>
      <c r="X153" s="231" t="s">
        <v>126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127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61" t="s">
        <v>347</v>
      </c>
      <c r="D154" s="232"/>
      <c r="E154" s="233"/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  <c r="R154" s="231"/>
      <c r="S154" s="231"/>
      <c r="T154" s="231"/>
      <c r="U154" s="231"/>
      <c r="V154" s="231"/>
      <c r="W154" s="231"/>
      <c r="X154" s="23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129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1" t="s">
        <v>342</v>
      </c>
      <c r="D155" s="232"/>
      <c r="E155" s="233">
        <v>3.5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129</v>
      </c>
      <c r="AH155" s="212">
        <v>5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2" t="s">
        <v>132</v>
      </c>
      <c r="D156" s="234"/>
      <c r="E156" s="235">
        <v>3.5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129</v>
      </c>
      <c r="AH156" s="212">
        <v>1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43" t="s">
        <v>120</v>
      </c>
      <c r="B157" s="244" t="s">
        <v>87</v>
      </c>
      <c r="C157" s="259" t="s">
        <v>88</v>
      </c>
      <c r="D157" s="245"/>
      <c r="E157" s="246"/>
      <c r="F157" s="247"/>
      <c r="G157" s="247">
        <f>SUMIF(AG158:AG158,"&lt;&gt;NOR",G158:G158)</f>
        <v>0</v>
      </c>
      <c r="H157" s="247"/>
      <c r="I157" s="247">
        <f>SUM(I158:I158)</f>
        <v>0</v>
      </c>
      <c r="J157" s="247"/>
      <c r="K157" s="247">
        <f>SUM(K158:K158)</f>
        <v>0</v>
      </c>
      <c r="L157" s="247"/>
      <c r="M157" s="247">
        <f>SUM(M158:M158)</f>
        <v>0</v>
      </c>
      <c r="N157" s="247"/>
      <c r="O157" s="247">
        <f>SUM(O158:O158)</f>
        <v>0</v>
      </c>
      <c r="P157" s="247"/>
      <c r="Q157" s="247">
        <f>SUM(Q158:Q158)</f>
        <v>0</v>
      </c>
      <c r="R157" s="247"/>
      <c r="S157" s="247"/>
      <c r="T157" s="248"/>
      <c r="U157" s="242"/>
      <c r="V157" s="242">
        <f>SUM(V158:V158)</f>
        <v>2.84</v>
      </c>
      <c r="W157" s="242"/>
      <c r="X157" s="242"/>
      <c r="AG157" t="s">
        <v>121</v>
      </c>
    </row>
    <row r="158" spans="1:60" outlineLevel="1" x14ac:dyDescent="0.2">
      <c r="A158" s="275">
        <v>26</v>
      </c>
      <c r="B158" s="276" t="s">
        <v>292</v>
      </c>
      <c r="C158" s="282" t="s">
        <v>293</v>
      </c>
      <c r="D158" s="277" t="s">
        <v>173</v>
      </c>
      <c r="E158" s="278">
        <v>7.2905199999999999</v>
      </c>
      <c r="F158" s="279"/>
      <c r="G158" s="280">
        <f>ROUND(E158*F158,2)</f>
        <v>0</v>
      </c>
      <c r="H158" s="279"/>
      <c r="I158" s="280">
        <f>ROUND(E158*H158,2)</f>
        <v>0</v>
      </c>
      <c r="J158" s="279"/>
      <c r="K158" s="280">
        <f>ROUND(E158*J158,2)</f>
        <v>0</v>
      </c>
      <c r="L158" s="280">
        <v>21</v>
      </c>
      <c r="M158" s="280">
        <f>G158*(1+L158/100)</f>
        <v>0</v>
      </c>
      <c r="N158" s="280">
        <v>0</v>
      </c>
      <c r="O158" s="280">
        <f>ROUND(E158*N158,2)</f>
        <v>0</v>
      </c>
      <c r="P158" s="280">
        <v>0</v>
      </c>
      <c r="Q158" s="280">
        <f>ROUND(E158*P158,2)</f>
        <v>0</v>
      </c>
      <c r="R158" s="280"/>
      <c r="S158" s="280" t="s">
        <v>125</v>
      </c>
      <c r="T158" s="281" t="s">
        <v>125</v>
      </c>
      <c r="U158" s="231">
        <v>0.39</v>
      </c>
      <c r="V158" s="231">
        <f>ROUND(E158*U158,2)</f>
        <v>2.84</v>
      </c>
      <c r="W158" s="231"/>
      <c r="X158" s="231" t="s">
        <v>294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295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43" t="s">
        <v>120</v>
      </c>
      <c r="B159" s="244" t="s">
        <v>90</v>
      </c>
      <c r="C159" s="259" t="s">
        <v>91</v>
      </c>
      <c r="D159" s="245"/>
      <c r="E159" s="246"/>
      <c r="F159" s="247"/>
      <c r="G159" s="247">
        <f>SUMIF(AG160:AG172,"&lt;&gt;NOR",G160:G172)</f>
        <v>0</v>
      </c>
      <c r="H159" s="247"/>
      <c r="I159" s="247">
        <f>SUM(I160:I172)</f>
        <v>0</v>
      </c>
      <c r="J159" s="247"/>
      <c r="K159" s="247">
        <f>SUM(K160:K172)</f>
        <v>0</v>
      </c>
      <c r="L159" s="247"/>
      <c r="M159" s="247">
        <f>SUM(M160:M172)</f>
        <v>0</v>
      </c>
      <c r="N159" s="247"/>
      <c r="O159" s="247">
        <f>SUM(O160:O172)</f>
        <v>0</v>
      </c>
      <c r="P159" s="247"/>
      <c r="Q159" s="247">
        <f>SUM(Q160:Q172)</f>
        <v>0</v>
      </c>
      <c r="R159" s="247"/>
      <c r="S159" s="247"/>
      <c r="T159" s="248"/>
      <c r="U159" s="242"/>
      <c r="V159" s="242">
        <f>SUM(V160:V172)</f>
        <v>0</v>
      </c>
      <c r="W159" s="242"/>
      <c r="X159" s="242"/>
      <c r="AG159" t="s">
        <v>121</v>
      </c>
    </row>
    <row r="160" spans="1:60" outlineLevel="1" x14ac:dyDescent="0.2">
      <c r="A160" s="275">
        <v>27</v>
      </c>
      <c r="B160" s="276" t="s">
        <v>352</v>
      </c>
      <c r="C160" s="282" t="s">
        <v>353</v>
      </c>
      <c r="D160" s="277" t="s">
        <v>249</v>
      </c>
      <c r="E160" s="278">
        <v>6</v>
      </c>
      <c r="F160" s="279"/>
      <c r="G160" s="280">
        <f>ROUND(E160*F160,2)</f>
        <v>0</v>
      </c>
      <c r="H160" s="279"/>
      <c r="I160" s="280">
        <f>ROUND(E160*H160,2)</f>
        <v>0</v>
      </c>
      <c r="J160" s="279"/>
      <c r="K160" s="280">
        <f>ROUND(E160*J160,2)</f>
        <v>0</v>
      </c>
      <c r="L160" s="280">
        <v>21</v>
      </c>
      <c r="M160" s="280">
        <f>G160*(1+L160/100)</f>
        <v>0</v>
      </c>
      <c r="N160" s="280">
        <v>0</v>
      </c>
      <c r="O160" s="280">
        <f>ROUND(E160*N160,2)</f>
        <v>0</v>
      </c>
      <c r="P160" s="280">
        <v>0</v>
      </c>
      <c r="Q160" s="280">
        <f>ROUND(E160*P160,2)</f>
        <v>0</v>
      </c>
      <c r="R160" s="280"/>
      <c r="S160" s="280" t="s">
        <v>254</v>
      </c>
      <c r="T160" s="281" t="s">
        <v>255</v>
      </c>
      <c r="U160" s="231">
        <v>0</v>
      </c>
      <c r="V160" s="231">
        <f>ROUND(E160*U160,2)</f>
        <v>0</v>
      </c>
      <c r="W160" s="231"/>
      <c r="X160" s="231" t="s">
        <v>126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354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75">
        <v>28</v>
      </c>
      <c r="B161" s="276" t="s">
        <v>355</v>
      </c>
      <c r="C161" s="282" t="s">
        <v>356</v>
      </c>
      <c r="D161" s="277" t="s">
        <v>249</v>
      </c>
      <c r="E161" s="278">
        <v>26</v>
      </c>
      <c r="F161" s="279"/>
      <c r="G161" s="280">
        <f>ROUND(E161*F161,2)</f>
        <v>0</v>
      </c>
      <c r="H161" s="279"/>
      <c r="I161" s="280">
        <f>ROUND(E161*H161,2)</f>
        <v>0</v>
      </c>
      <c r="J161" s="279"/>
      <c r="K161" s="280">
        <f>ROUND(E161*J161,2)</f>
        <v>0</v>
      </c>
      <c r="L161" s="280">
        <v>21</v>
      </c>
      <c r="M161" s="280">
        <f>G161*(1+L161/100)</f>
        <v>0</v>
      </c>
      <c r="N161" s="280">
        <v>0</v>
      </c>
      <c r="O161" s="280">
        <f>ROUND(E161*N161,2)</f>
        <v>0</v>
      </c>
      <c r="P161" s="280">
        <v>0</v>
      </c>
      <c r="Q161" s="280">
        <f>ROUND(E161*P161,2)</f>
        <v>0</v>
      </c>
      <c r="R161" s="280"/>
      <c r="S161" s="280" t="s">
        <v>254</v>
      </c>
      <c r="T161" s="281" t="s">
        <v>255</v>
      </c>
      <c r="U161" s="231">
        <v>0</v>
      </c>
      <c r="V161" s="231">
        <f>ROUND(E161*U161,2)</f>
        <v>0</v>
      </c>
      <c r="W161" s="231"/>
      <c r="X161" s="231" t="s">
        <v>126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354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75">
        <v>29</v>
      </c>
      <c r="B162" s="276" t="s">
        <v>357</v>
      </c>
      <c r="C162" s="282" t="s">
        <v>358</v>
      </c>
      <c r="D162" s="277" t="s">
        <v>359</v>
      </c>
      <c r="E162" s="278">
        <v>9</v>
      </c>
      <c r="F162" s="279"/>
      <c r="G162" s="280">
        <f>ROUND(E162*F162,2)</f>
        <v>0</v>
      </c>
      <c r="H162" s="279"/>
      <c r="I162" s="280">
        <f>ROUND(E162*H162,2)</f>
        <v>0</v>
      </c>
      <c r="J162" s="279"/>
      <c r="K162" s="280">
        <f>ROUND(E162*J162,2)</f>
        <v>0</v>
      </c>
      <c r="L162" s="280">
        <v>21</v>
      </c>
      <c r="M162" s="280">
        <f>G162*(1+L162/100)</f>
        <v>0</v>
      </c>
      <c r="N162" s="280">
        <v>0</v>
      </c>
      <c r="O162" s="280">
        <f>ROUND(E162*N162,2)</f>
        <v>0</v>
      </c>
      <c r="P162" s="280">
        <v>0</v>
      </c>
      <c r="Q162" s="280">
        <f>ROUND(E162*P162,2)</f>
        <v>0</v>
      </c>
      <c r="R162" s="280"/>
      <c r="S162" s="280" t="s">
        <v>254</v>
      </c>
      <c r="T162" s="281" t="s">
        <v>255</v>
      </c>
      <c r="U162" s="231">
        <v>0</v>
      </c>
      <c r="V162" s="231">
        <f>ROUND(E162*U162,2)</f>
        <v>0</v>
      </c>
      <c r="W162" s="231"/>
      <c r="X162" s="231" t="s">
        <v>126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354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2.5" outlineLevel="1" x14ac:dyDescent="0.2">
      <c r="A163" s="275">
        <v>30</v>
      </c>
      <c r="B163" s="276" t="s">
        <v>360</v>
      </c>
      <c r="C163" s="282" t="s">
        <v>361</v>
      </c>
      <c r="D163" s="277" t="s">
        <v>359</v>
      </c>
      <c r="E163" s="278">
        <v>1</v>
      </c>
      <c r="F163" s="279"/>
      <c r="G163" s="280">
        <f>ROUND(E163*F163,2)</f>
        <v>0</v>
      </c>
      <c r="H163" s="279"/>
      <c r="I163" s="280">
        <f>ROUND(E163*H163,2)</f>
        <v>0</v>
      </c>
      <c r="J163" s="279"/>
      <c r="K163" s="280">
        <f>ROUND(E163*J163,2)</f>
        <v>0</v>
      </c>
      <c r="L163" s="280">
        <v>21</v>
      </c>
      <c r="M163" s="280">
        <f>G163*(1+L163/100)</f>
        <v>0</v>
      </c>
      <c r="N163" s="280">
        <v>0</v>
      </c>
      <c r="O163" s="280">
        <f>ROUND(E163*N163,2)</f>
        <v>0</v>
      </c>
      <c r="P163" s="280">
        <v>0</v>
      </c>
      <c r="Q163" s="280">
        <f>ROUND(E163*P163,2)</f>
        <v>0</v>
      </c>
      <c r="R163" s="280"/>
      <c r="S163" s="280" t="s">
        <v>254</v>
      </c>
      <c r="T163" s="281" t="s">
        <v>255</v>
      </c>
      <c r="U163" s="231">
        <v>0</v>
      </c>
      <c r="V163" s="231">
        <f>ROUND(E163*U163,2)</f>
        <v>0</v>
      </c>
      <c r="W163" s="231"/>
      <c r="X163" s="231" t="s">
        <v>126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354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75">
        <v>31</v>
      </c>
      <c r="B164" s="276" t="s">
        <v>362</v>
      </c>
      <c r="C164" s="282" t="s">
        <v>363</v>
      </c>
      <c r="D164" s="277" t="s">
        <v>249</v>
      </c>
      <c r="E164" s="278">
        <v>30</v>
      </c>
      <c r="F164" s="279"/>
      <c r="G164" s="280">
        <f>ROUND(E164*F164,2)</f>
        <v>0</v>
      </c>
      <c r="H164" s="279"/>
      <c r="I164" s="280">
        <f>ROUND(E164*H164,2)</f>
        <v>0</v>
      </c>
      <c r="J164" s="279"/>
      <c r="K164" s="280">
        <f>ROUND(E164*J164,2)</f>
        <v>0</v>
      </c>
      <c r="L164" s="280">
        <v>21</v>
      </c>
      <c r="M164" s="280">
        <f>G164*(1+L164/100)</f>
        <v>0</v>
      </c>
      <c r="N164" s="280">
        <v>0</v>
      </c>
      <c r="O164" s="280">
        <f>ROUND(E164*N164,2)</f>
        <v>0</v>
      </c>
      <c r="P164" s="280">
        <v>0</v>
      </c>
      <c r="Q164" s="280">
        <f>ROUND(E164*P164,2)</f>
        <v>0</v>
      </c>
      <c r="R164" s="280"/>
      <c r="S164" s="280" t="s">
        <v>254</v>
      </c>
      <c r="T164" s="281" t="s">
        <v>255</v>
      </c>
      <c r="U164" s="231">
        <v>0</v>
      </c>
      <c r="V164" s="231">
        <f>ROUND(E164*U164,2)</f>
        <v>0</v>
      </c>
      <c r="W164" s="231"/>
      <c r="X164" s="231" t="s">
        <v>126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354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75">
        <v>32</v>
      </c>
      <c r="B165" s="276" t="s">
        <v>364</v>
      </c>
      <c r="C165" s="282" t="s">
        <v>365</v>
      </c>
      <c r="D165" s="277" t="s">
        <v>249</v>
      </c>
      <c r="E165" s="278">
        <v>15</v>
      </c>
      <c r="F165" s="279"/>
      <c r="G165" s="280">
        <f>ROUND(E165*F165,2)</f>
        <v>0</v>
      </c>
      <c r="H165" s="279"/>
      <c r="I165" s="280">
        <f>ROUND(E165*H165,2)</f>
        <v>0</v>
      </c>
      <c r="J165" s="279"/>
      <c r="K165" s="280">
        <f>ROUND(E165*J165,2)</f>
        <v>0</v>
      </c>
      <c r="L165" s="280">
        <v>21</v>
      </c>
      <c r="M165" s="280">
        <f>G165*(1+L165/100)</f>
        <v>0</v>
      </c>
      <c r="N165" s="280">
        <v>0</v>
      </c>
      <c r="O165" s="280">
        <f>ROUND(E165*N165,2)</f>
        <v>0</v>
      </c>
      <c r="P165" s="280">
        <v>0</v>
      </c>
      <c r="Q165" s="280">
        <f>ROUND(E165*P165,2)</f>
        <v>0</v>
      </c>
      <c r="R165" s="280"/>
      <c r="S165" s="280" t="s">
        <v>254</v>
      </c>
      <c r="T165" s="281" t="s">
        <v>255</v>
      </c>
      <c r="U165" s="231">
        <v>0</v>
      </c>
      <c r="V165" s="231">
        <f>ROUND(E165*U165,2)</f>
        <v>0</v>
      </c>
      <c r="W165" s="231"/>
      <c r="X165" s="231" t="s">
        <v>126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354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75">
        <v>33</v>
      </c>
      <c r="B166" s="276" t="s">
        <v>366</v>
      </c>
      <c r="C166" s="282" t="s">
        <v>367</v>
      </c>
      <c r="D166" s="277" t="s">
        <v>249</v>
      </c>
      <c r="E166" s="278">
        <v>6</v>
      </c>
      <c r="F166" s="279"/>
      <c r="G166" s="280">
        <f>ROUND(E166*F166,2)</f>
        <v>0</v>
      </c>
      <c r="H166" s="279"/>
      <c r="I166" s="280">
        <f>ROUND(E166*H166,2)</f>
        <v>0</v>
      </c>
      <c r="J166" s="279"/>
      <c r="K166" s="280">
        <f>ROUND(E166*J166,2)</f>
        <v>0</v>
      </c>
      <c r="L166" s="280">
        <v>21</v>
      </c>
      <c r="M166" s="280">
        <f>G166*(1+L166/100)</f>
        <v>0</v>
      </c>
      <c r="N166" s="280">
        <v>0</v>
      </c>
      <c r="O166" s="280">
        <f>ROUND(E166*N166,2)</f>
        <v>0</v>
      </c>
      <c r="P166" s="280">
        <v>0</v>
      </c>
      <c r="Q166" s="280">
        <f>ROUND(E166*P166,2)</f>
        <v>0</v>
      </c>
      <c r="R166" s="280"/>
      <c r="S166" s="280" t="s">
        <v>254</v>
      </c>
      <c r="T166" s="281" t="s">
        <v>255</v>
      </c>
      <c r="U166" s="231">
        <v>0</v>
      </c>
      <c r="V166" s="231">
        <f>ROUND(E166*U166,2)</f>
        <v>0</v>
      </c>
      <c r="W166" s="231"/>
      <c r="X166" s="231" t="s">
        <v>126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354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75">
        <v>34</v>
      </c>
      <c r="B167" s="276" t="s">
        <v>368</v>
      </c>
      <c r="C167" s="282" t="s">
        <v>369</v>
      </c>
      <c r="D167" s="277" t="s">
        <v>359</v>
      </c>
      <c r="E167" s="278">
        <v>6</v>
      </c>
      <c r="F167" s="279"/>
      <c r="G167" s="280">
        <f>ROUND(E167*F167,2)</f>
        <v>0</v>
      </c>
      <c r="H167" s="279"/>
      <c r="I167" s="280">
        <f>ROUND(E167*H167,2)</f>
        <v>0</v>
      </c>
      <c r="J167" s="279"/>
      <c r="K167" s="280">
        <f>ROUND(E167*J167,2)</f>
        <v>0</v>
      </c>
      <c r="L167" s="280">
        <v>21</v>
      </c>
      <c r="M167" s="280">
        <f>G167*(1+L167/100)</f>
        <v>0</v>
      </c>
      <c r="N167" s="280">
        <v>0</v>
      </c>
      <c r="O167" s="280">
        <f>ROUND(E167*N167,2)</f>
        <v>0</v>
      </c>
      <c r="P167" s="280">
        <v>0</v>
      </c>
      <c r="Q167" s="280">
        <f>ROUND(E167*P167,2)</f>
        <v>0</v>
      </c>
      <c r="R167" s="280"/>
      <c r="S167" s="280" t="s">
        <v>254</v>
      </c>
      <c r="T167" s="281" t="s">
        <v>255</v>
      </c>
      <c r="U167" s="231">
        <v>0</v>
      </c>
      <c r="V167" s="231">
        <f>ROUND(E167*U167,2)</f>
        <v>0</v>
      </c>
      <c r="W167" s="231"/>
      <c r="X167" s="231" t="s">
        <v>126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354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75">
        <v>35</v>
      </c>
      <c r="B168" s="276" t="s">
        <v>370</v>
      </c>
      <c r="C168" s="282" t="s">
        <v>371</v>
      </c>
      <c r="D168" s="277" t="s">
        <v>359</v>
      </c>
      <c r="E168" s="278">
        <v>1</v>
      </c>
      <c r="F168" s="279"/>
      <c r="G168" s="280">
        <f>ROUND(E168*F168,2)</f>
        <v>0</v>
      </c>
      <c r="H168" s="279"/>
      <c r="I168" s="280">
        <f>ROUND(E168*H168,2)</f>
        <v>0</v>
      </c>
      <c r="J168" s="279"/>
      <c r="K168" s="280">
        <f>ROUND(E168*J168,2)</f>
        <v>0</v>
      </c>
      <c r="L168" s="280">
        <v>21</v>
      </c>
      <c r="M168" s="280">
        <f>G168*(1+L168/100)</f>
        <v>0</v>
      </c>
      <c r="N168" s="280">
        <v>0</v>
      </c>
      <c r="O168" s="280">
        <f>ROUND(E168*N168,2)</f>
        <v>0</v>
      </c>
      <c r="P168" s="280">
        <v>0</v>
      </c>
      <c r="Q168" s="280">
        <f>ROUND(E168*P168,2)</f>
        <v>0</v>
      </c>
      <c r="R168" s="280"/>
      <c r="S168" s="280" t="s">
        <v>254</v>
      </c>
      <c r="T168" s="281" t="s">
        <v>255</v>
      </c>
      <c r="U168" s="231">
        <v>0</v>
      </c>
      <c r="V168" s="231">
        <f>ROUND(E168*U168,2)</f>
        <v>0</v>
      </c>
      <c r="W168" s="231"/>
      <c r="X168" s="231" t="s">
        <v>126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354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75">
        <v>36</v>
      </c>
      <c r="B169" s="276" t="s">
        <v>372</v>
      </c>
      <c r="C169" s="282" t="s">
        <v>373</v>
      </c>
      <c r="D169" s="277" t="s">
        <v>374</v>
      </c>
      <c r="E169" s="278">
        <v>1</v>
      </c>
      <c r="F169" s="279"/>
      <c r="G169" s="280">
        <f>ROUND(E169*F169,2)</f>
        <v>0</v>
      </c>
      <c r="H169" s="279"/>
      <c r="I169" s="280">
        <f>ROUND(E169*H169,2)</f>
        <v>0</v>
      </c>
      <c r="J169" s="279"/>
      <c r="K169" s="280">
        <f>ROUND(E169*J169,2)</f>
        <v>0</v>
      </c>
      <c r="L169" s="280">
        <v>21</v>
      </c>
      <c r="M169" s="280">
        <f>G169*(1+L169/100)</f>
        <v>0</v>
      </c>
      <c r="N169" s="280">
        <v>0</v>
      </c>
      <c r="O169" s="280">
        <f>ROUND(E169*N169,2)</f>
        <v>0</v>
      </c>
      <c r="P169" s="280">
        <v>0</v>
      </c>
      <c r="Q169" s="280">
        <f>ROUND(E169*P169,2)</f>
        <v>0</v>
      </c>
      <c r="R169" s="280"/>
      <c r="S169" s="280" t="s">
        <v>254</v>
      </c>
      <c r="T169" s="281" t="s">
        <v>255</v>
      </c>
      <c r="U169" s="231">
        <v>0</v>
      </c>
      <c r="V169" s="231">
        <f>ROUND(E169*U169,2)</f>
        <v>0</v>
      </c>
      <c r="W169" s="231"/>
      <c r="X169" s="231" t="s">
        <v>126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354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75">
        <v>37</v>
      </c>
      <c r="B170" s="276" t="s">
        <v>375</v>
      </c>
      <c r="C170" s="282" t="s">
        <v>376</v>
      </c>
      <c r="D170" s="277" t="s">
        <v>374</v>
      </c>
      <c r="E170" s="278">
        <v>1</v>
      </c>
      <c r="F170" s="279"/>
      <c r="G170" s="280">
        <f>ROUND(E170*F170,2)</f>
        <v>0</v>
      </c>
      <c r="H170" s="279"/>
      <c r="I170" s="280">
        <f>ROUND(E170*H170,2)</f>
        <v>0</v>
      </c>
      <c r="J170" s="279"/>
      <c r="K170" s="280">
        <f>ROUND(E170*J170,2)</f>
        <v>0</v>
      </c>
      <c r="L170" s="280">
        <v>21</v>
      </c>
      <c r="M170" s="280">
        <f>G170*(1+L170/100)</f>
        <v>0</v>
      </c>
      <c r="N170" s="280">
        <v>0</v>
      </c>
      <c r="O170" s="280">
        <f>ROUND(E170*N170,2)</f>
        <v>0</v>
      </c>
      <c r="P170" s="280">
        <v>0</v>
      </c>
      <c r="Q170" s="280">
        <f>ROUND(E170*P170,2)</f>
        <v>0</v>
      </c>
      <c r="R170" s="280"/>
      <c r="S170" s="280" t="s">
        <v>254</v>
      </c>
      <c r="T170" s="281" t="s">
        <v>255</v>
      </c>
      <c r="U170" s="231">
        <v>0</v>
      </c>
      <c r="V170" s="231">
        <f>ROUND(E170*U170,2)</f>
        <v>0</v>
      </c>
      <c r="W170" s="231"/>
      <c r="X170" s="231" t="s">
        <v>126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354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75">
        <v>38</v>
      </c>
      <c r="B171" s="276" t="s">
        <v>377</v>
      </c>
      <c r="C171" s="282" t="s">
        <v>378</v>
      </c>
      <c r="D171" s="277" t="s">
        <v>374</v>
      </c>
      <c r="E171" s="278">
        <v>1</v>
      </c>
      <c r="F171" s="279"/>
      <c r="G171" s="280">
        <f>ROUND(E171*F171,2)</f>
        <v>0</v>
      </c>
      <c r="H171" s="279"/>
      <c r="I171" s="280">
        <f>ROUND(E171*H171,2)</f>
        <v>0</v>
      </c>
      <c r="J171" s="279"/>
      <c r="K171" s="280">
        <f>ROUND(E171*J171,2)</f>
        <v>0</v>
      </c>
      <c r="L171" s="280">
        <v>21</v>
      </c>
      <c r="M171" s="280">
        <f>G171*(1+L171/100)</f>
        <v>0</v>
      </c>
      <c r="N171" s="280">
        <v>0</v>
      </c>
      <c r="O171" s="280">
        <f>ROUND(E171*N171,2)</f>
        <v>0</v>
      </c>
      <c r="P171" s="280">
        <v>0</v>
      </c>
      <c r="Q171" s="280">
        <f>ROUND(E171*P171,2)</f>
        <v>0</v>
      </c>
      <c r="R171" s="280"/>
      <c r="S171" s="280" t="s">
        <v>254</v>
      </c>
      <c r="T171" s="281" t="s">
        <v>255</v>
      </c>
      <c r="U171" s="231">
        <v>0</v>
      </c>
      <c r="V171" s="231">
        <f>ROUND(E171*U171,2)</f>
        <v>0</v>
      </c>
      <c r="W171" s="231"/>
      <c r="X171" s="231" t="s">
        <v>126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354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75">
        <v>39</v>
      </c>
      <c r="B172" s="276" t="s">
        <v>379</v>
      </c>
      <c r="C172" s="282" t="s">
        <v>380</v>
      </c>
      <c r="D172" s="277" t="s">
        <v>374</v>
      </c>
      <c r="E172" s="278">
        <v>1</v>
      </c>
      <c r="F172" s="279"/>
      <c r="G172" s="280">
        <f>ROUND(E172*F172,2)</f>
        <v>0</v>
      </c>
      <c r="H172" s="279"/>
      <c r="I172" s="280">
        <f>ROUND(E172*H172,2)</f>
        <v>0</v>
      </c>
      <c r="J172" s="279"/>
      <c r="K172" s="280">
        <f>ROUND(E172*J172,2)</f>
        <v>0</v>
      </c>
      <c r="L172" s="280">
        <v>21</v>
      </c>
      <c r="M172" s="280">
        <f>G172*(1+L172/100)</f>
        <v>0</v>
      </c>
      <c r="N172" s="280">
        <v>0</v>
      </c>
      <c r="O172" s="280">
        <f>ROUND(E172*N172,2)</f>
        <v>0</v>
      </c>
      <c r="P172" s="280">
        <v>0</v>
      </c>
      <c r="Q172" s="280">
        <f>ROUND(E172*P172,2)</f>
        <v>0</v>
      </c>
      <c r="R172" s="280"/>
      <c r="S172" s="280" t="s">
        <v>254</v>
      </c>
      <c r="T172" s="281" t="s">
        <v>255</v>
      </c>
      <c r="U172" s="231">
        <v>0</v>
      </c>
      <c r="V172" s="231">
        <f>ROUND(E172*U172,2)</f>
        <v>0</v>
      </c>
      <c r="W172" s="231"/>
      <c r="X172" s="231" t="s">
        <v>126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354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243" t="s">
        <v>120</v>
      </c>
      <c r="B173" s="244" t="s">
        <v>92</v>
      </c>
      <c r="C173" s="259" t="s">
        <v>93</v>
      </c>
      <c r="D173" s="245"/>
      <c r="E173" s="246"/>
      <c r="F173" s="247"/>
      <c r="G173" s="247">
        <f>SUMIF(AG174:AG182,"&lt;&gt;NOR",G174:G182)</f>
        <v>0</v>
      </c>
      <c r="H173" s="247"/>
      <c r="I173" s="247">
        <f>SUM(I174:I182)</f>
        <v>0</v>
      </c>
      <c r="J173" s="247"/>
      <c r="K173" s="247">
        <f>SUM(K174:K182)</f>
        <v>0</v>
      </c>
      <c r="L173" s="247"/>
      <c r="M173" s="247">
        <f>SUM(M174:M182)</f>
        <v>0</v>
      </c>
      <c r="N173" s="247"/>
      <c r="O173" s="247">
        <f>SUM(O174:O182)</f>
        <v>0</v>
      </c>
      <c r="P173" s="247"/>
      <c r="Q173" s="247">
        <f>SUM(Q174:Q182)</f>
        <v>0</v>
      </c>
      <c r="R173" s="247"/>
      <c r="S173" s="247"/>
      <c r="T173" s="248"/>
      <c r="U173" s="242"/>
      <c r="V173" s="242">
        <f>SUM(V174:V182)</f>
        <v>0.67</v>
      </c>
      <c r="W173" s="242"/>
      <c r="X173" s="242"/>
      <c r="AG173" t="s">
        <v>121</v>
      </c>
    </row>
    <row r="174" spans="1:60" ht="22.5" outlineLevel="1" x14ac:dyDescent="0.2">
      <c r="A174" s="249">
        <v>40</v>
      </c>
      <c r="B174" s="250" t="s">
        <v>381</v>
      </c>
      <c r="C174" s="260" t="s">
        <v>382</v>
      </c>
      <c r="D174" s="251" t="s">
        <v>249</v>
      </c>
      <c r="E174" s="252">
        <v>25.85</v>
      </c>
      <c r="F174" s="253"/>
      <c r="G174" s="254">
        <f>ROUND(E174*F174,2)</f>
        <v>0</v>
      </c>
      <c r="H174" s="253"/>
      <c r="I174" s="254">
        <f>ROUND(E174*H174,2)</f>
        <v>0</v>
      </c>
      <c r="J174" s="253"/>
      <c r="K174" s="254">
        <f>ROUND(E174*J174,2)</f>
        <v>0</v>
      </c>
      <c r="L174" s="254">
        <v>21</v>
      </c>
      <c r="M174" s="254">
        <f>G174*(1+L174/100)</f>
        <v>0</v>
      </c>
      <c r="N174" s="254">
        <v>6.0000000000000002E-5</v>
      </c>
      <c r="O174" s="254">
        <f>ROUND(E174*N174,2)</f>
        <v>0</v>
      </c>
      <c r="P174" s="254">
        <v>0</v>
      </c>
      <c r="Q174" s="254">
        <f>ROUND(E174*P174,2)</f>
        <v>0</v>
      </c>
      <c r="R174" s="254"/>
      <c r="S174" s="254" t="s">
        <v>125</v>
      </c>
      <c r="T174" s="255" t="s">
        <v>125</v>
      </c>
      <c r="U174" s="231">
        <v>2.5999999999999999E-2</v>
      </c>
      <c r="V174" s="231">
        <f>ROUND(E174*U174,2)</f>
        <v>0.67</v>
      </c>
      <c r="W174" s="231"/>
      <c r="X174" s="231" t="s">
        <v>126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127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1" t="s">
        <v>300</v>
      </c>
      <c r="D175" s="232"/>
      <c r="E175" s="233"/>
      <c r="F175" s="231"/>
      <c r="G175" s="231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129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61" t="s">
        <v>313</v>
      </c>
      <c r="D176" s="232"/>
      <c r="E176" s="233"/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129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61" t="s">
        <v>383</v>
      </c>
      <c r="D177" s="232"/>
      <c r="E177" s="233">
        <v>13.5</v>
      </c>
      <c r="F177" s="231"/>
      <c r="G177" s="231"/>
      <c r="H177" s="231"/>
      <c r="I177" s="231"/>
      <c r="J177" s="231"/>
      <c r="K177" s="231"/>
      <c r="L177" s="231"/>
      <c r="M177" s="231"/>
      <c r="N177" s="231"/>
      <c r="O177" s="231"/>
      <c r="P177" s="231"/>
      <c r="Q177" s="231"/>
      <c r="R177" s="231"/>
      <c r="S177" s="231"/>
      <c r="T177" s="231"/>
      <c r="U177" s="231"/>
      <c r="V177" s="231"/>
      <c r="W177" s="231"/>
      <c r="X177" s="23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129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1" t="s">
        <v>304</v>
      </c>
      <c r="D178" s="232"/>
      <c r="E178" s="233"/>
      <c r="F178" s="231"/>
      <c r="G178" s="231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129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61" t="s">
        <v>315</v>
      </c>
      <c r="D179" s="232"/>
      <c r="E179" s="233"/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129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61" t="s">
        <v>384</v>
      </c>
      <c r="D180" s="232"/>
      <c r="E180" s="233">
        <v>10</v>
      </c>
      <c r="F180" s="231"/>
      <c r="G180" s="231"/>
      <c r="H180" s="231"/>
      <c r="I180" s="231"/>
      <c r="J180" s="231"/>
      <c r="K180" s="231"/>
      <c r="L180" s="231"/>
      <c r="M180" s="231"/>
      <c r="N180" s="231"/>
      <c r="O180" s="231"/>
      <c r="P180" s="231"/>
      <c r="Q180" s="231"/>
      <c r="R180" s="231"/>
      <c r="S180" s="231"/>
      <c r="T180" s="231"/>
      <c r="U180" s="231"/>
      <c r="V180" s="231"/>
      <c r="W180" s="231"/>
      <c r="X180" s="23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129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2" t="s">
        <v>132</v>
      </c>
      <c r="D181" s="234"/>
      <c r="E181" s="235">
        <v>23.5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129</v>
      </c>
      <c r="AH181" s="212">
        <v>1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29"/>
      <c r="B182" s="230"/>
      <c r="C182" s="263" t="s">
        <v>385</v>
      </c>
      <c r="D182" s="236"/>
      <c r="E182" s="237">
        <v>2.35</v>
      </c>
      <c r="F182" s="231"/>
      <c r="G182" s="231"/>
      <c r="H182" s="231"/>
      <c r="I182" s="231"/>
      <c r="J182" s="231"/>
      <c r="K182" s="231"/>
      <c r="L182" s="231"/>
      <c r="M182" s="231"/>
      <c r="N182" s="231"/>
      <c r="O182" s="231"/>
      <c r="P182" s="231"/>
      <c r="Q182" s="231"/>
      <c r="R182" s="231"/>
      <c r="S182" s="231"/>
      <c r="T182" s="231"/>
      <c r="U182" s="231"/>
      <c r="V182" s="231"/>
      <c r="W182" s="231"/>
      <c r="X182" s="23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129</v>
      </c>
      <c r="AH182" s="212">
        <v>4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3"/>
      <c r="B183" s="4"/>
      <c r="C183" s="268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AE183">
        <v>15</v>
      </c>
      <c r="AF183">
        <v>21</v>
      </c>
      <c r="AG183" t="s">
        <v>107</v>
      </c>
    </row>
    <row r="184" spans="1:60" x14ac:dyDescent="0.2">
      <c r="A184" s="215"/>
      <c r="B184" s="216" t="s">
        <v>31</v>
      </c>
      <c r="C184" s="269"/>
      <c r="D184" s="217"/>
      <c r="E184" s="218"/>
      <c r="F184" s="218"/>
      <c r="G184" s="258">
        <f>G8+G144+G157+G159+G173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AE184">
        <f>SUMIF(L7:L182,AE183,G7:G182)</f>
        <v>0</v>
      </c>
      <c r="AF184">
        <f>SUMIF(L7:L182,AF183,G7:G182)</f>
        <v>0</v>
      </c>
      <c r="AG184" t="s">
        <v>296</v>
      </c>
    </row>
    <row r="185" spans="1:60" x14ac:dyDescent="0.2">
      <c r="A185" s="3"/>
      <c r="B185" s="4"/>
      <c r="C185" s="268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60" x14ac:dyDescent="0.2">
      <c r="A186" s="3"/>
      <c r="B186" s="4"/>
      <c r="C186" s="268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60" x14ac:dyDescent="0.2">
      <c r="A187" s="219" t="s">
        <v>297</v>
      </c>
      <c r="B187" s="219"/>
      <c r="C187" s="270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 x14ac:dyDescent="0.2">
      <c r="A188" s="220"/>
      <c r="B188" s="221"/>
      <c r="C188" s="271"/>
      <c r="D188" s="221"/>
      <c r="E188" s="221"/>
      <c r="F188" s="221"/>
      <c r="G188" s="222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G188" t="s">
        <v>298</v>
      </c>
    </row>
    <row r="189" spans="1:60" x14ac:dyDescent="0.2">
      <c r="A189" s="223"/>
      <c r="B189" s="224"/>
      <c r="C189" s="272"/>
      <c r="D189" s="224"/>
      <c r="E189" s="224"/>
      <c r="F189" s="224"/>
      <c r="G189" s="225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223"/>
      <c r="B190" s="224"/>
      <c r="C190" s="272"/>
      <c r="D190" s="224"/>
      <c r="E190" s="224"/>
      <c r="F190" s="224"/>
      <c r="G190" s="225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 x14ac:dyDescent="0.2">
      <c r="A191" s="223"/>
      <c r="B191" s="224"/>
      <c r="C191" s="272"/>
      <c r="D191" s="224"/>
      <c r="E191" s="224"/>
      <c r="F191" s="224"/>
      <c r="G191" s="22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226"/>
      <c r="B192" s="227"/>
      <c r="C192" s="273"/>
      <c r="D192" s="227"/>
      <c r="E192" s="227"/>
      <c r="F192" s="227"/>
      <c r="G192" s="228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3"/>
      <c r="B193" s="4"/>
      <c r="C193" s="268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C194" s="274"/>
      <c r="D194" s="10"/>
      <c r="AG194" t="s">
        <v>299</v>
      </c>
    </row>
    <row r="195" spans="1:33" x14ac:dyDescent="0.2">
      <c r="D195" s="10"/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87:C187"/>
    <mergeCell ref="A188:G192"/>
    <mergeCell ref="C45:G4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B9E98-04DB-4C1C-B2C9-9B1C8D8B847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95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96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96</v>
      </c>
      <c r="AG3" t="s">
        <v>97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98</v>
      </c>
    </row>
    <row r="5" spans="1:60" x14ac:dyDescent="0.2">
      <c r="D5" s="10"/>
    </row>
    <row r="6" spans="1:60" ht="38.25" x14ac:dyDescent="0.2">
      <c r="A6" s="208" t="s">
        <v>99</v>
      </c>
      <c r="B6" s="210" t="s">
        <v>100</v>
      </c>
      <c r="C6" s="210" t="s">
        <v>101</v>
      </c>
      <c r="D6" s="209" t="s">
        <v>102</v>
      </c>
      <c r="E6" s="208" t="s">
        <v>103</v>
      </c>
      <c r="F6" s="207" t="s">
        <v>104</v>
      </c>
      <c r="G6" s="208" t="s">
        <v>31</v>
      </c>
      <c r="H6" s="211" t="s">
        <v>32</v>
      </c>
      <c r="I6" s="211" t="s">
        <v>105</v>
      </c>
      <c r="J6" s="211" t="s">
        <v>33</v>
      </c>
      <c r="K6" s="211" t="s">
        <v>106</v>
      </c>
      <c r="L6" s="211" t="s">
        <v>107</v>
      </c>
      <c r="M6" s="211" t="s">
        <v>108</v>
      </c>
      <c r="N6" s="211" t="s">
        <v>109</v>
      </c>
      <c r="O6" s="211" t="s">
        <v>110</v>
      </c>
      <c r="P6" s="211" t="s">
        <v>111</v>
      </c>
      <c r="Q6" s="211" t="s">
        <v>112</v>
      </c>
      <c r="R6" s="211" t="s">
        <v>113</v>
      </c>
      <c r="S6" s="211" t="s">
        <v>114</v>
      </c>
      <c r="T6" s="211" t="s">
        <v>115</v>
      </c>
      <c r="U6" s="211" t="s">
        <v>116</v>
      </c>
      <c r="V6" s="211" t="s">
        <v>117</v>
      </c>
      <c r="W6" s="211" t="s">
        <v>118</v>
      </c>
      <c r="X6" s="211" t="s">
        <v>119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120</v>
      </c>
      <c r="B8" s="244" t="s">
        <v>89</v>
      </c>
      <c r="C8" s="259" t="s">
        <v>29</v>
      </c>
      <c r="D8" s="245"/>
      <c r="E8" s="246"/>
      <c r="F8" s="247"/>
      <c r="G8" s="247">
        <f>SUMIF(AG9:AG11,"&lt;&gt;NOR",G9:G11)</f>
        <v>0</v>
      </c>
      <c r="H8" s="247"/>
      <c r="I8" s="247">
        <f>SUM(I9:I11)</f>
        <v>0</v>
      </c>
      <c r="J8" s="247"/>
      <c r="K8" s="247">
        <f>SUM(K9:K11)</f>
        <v>0</v>
      </c>
      <c r="L8" s="247"/>
      <c r="M8" s="247">
        <f>SUM(M9:M11)</f>
        <v>0</v>
      </c>
      <c r="N8" s="247"/>
      <c r="O8" s="247">
        <f>SUM(O9:O11)</f>
        <v>0</v>
      </c>
      <c r="P8" s="247"/>
      <c r="Q8" s="247">
        <f>SUM(Q9:Q11)</f>
        <v>0</v>
      </c>
      <c r="R8" s="247"/>
      <c r="S8" s="247"/>
      <c r="T8" s="248"/>
      <c r="U8" s="242"/>
      <c r="V8" s="242">
        <f>SUM(V9:V11)</f>
        <v>0</v>
      </c>
      <c r="W8" s="242"/>
      <c r="X8" s="242"/>
      <c r="AG8" t="s">
        <v>121</v>
      </c>
    </row>
    <row r="9" spans="1:60" outlineLevel="1" x14ac:dyDescent="0.2">
      <c r="A9" s="249">
        <v>1</v>
      </c>
      <c r="B9" s="250" t="s">
        <v>386</v>
      </c>
      <c r="C9" s="260" t="s">
        <v>387</v>
      </c>
      <c r="D9" s="251" t="s">
        <v>388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125</v>
      </c>
      <c r="T9" s="255" t="s">
        <v>255</v>
      </c>
      <c r="U9" s="231">
        <v>0</v>
      </c>
      <c r="V9" s="231">
        <f>ROUND(E9*U9,2)</f>
        <v>0</v>
      </c>
      <c r="W9" s="231"/>
      <c r="X9" s="231" t="s">
        <v>389</v>
      </c>
      <c r="Y9" s="212"/>
      <c r="Z9" s="212"/>
      <c r="AA9" s="212"/>
      <c r="AB9" s="212"/>
      <c r="AC9" s="212"/>
      <c r="AD9" s="212"/>
      <c r="AE9" s="212"/>
      <c r="AF9" s="212"/>
      <c r="AG9" s="212" t="s">
        <v>390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4" t="s">
        <v>391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75">
        <v>2</v>
      </c>
      <c r="B11" s="276" t="s">
        <v>392</v>
      </c>
      <c r="C11" s="282" t="s">
        <v>393</v>
      </c>
      <c r="D11" s="277" t="s">
        <v>374</v>
      </c>
      <c r="E11" s="278">
        <v>1</v>
      </c>
      <c r="F11" s="279"/>
      <c r="G11" s="280">
        <f>ROUND(E11*F11,2)</f>
        <v>0</v>
      </c>
      <c r="H11" s="279"/>
      <c r="I11" s="280">
        <f>ROUND(E11*H11,2)</f>
        <v>0</v>
      </c>
      <c r="J11" s="279"/>
      <c r="K11" s="280">
        <f>ROUND(E11*J11,2)</f>
        <v>0</v>
      </c>
      <c r="L11" s="280">
        <v>21</v>
      </c>
      <c r="M11" s="280">
        <f>G11*(1+L11/100)</f>
        <v>0</v>
      </c>
      <c r="N11" s="280">
        <v>0</v>
      </c>
      <c r="O11" s="280">
        <f>ROUND(E11*N11,2)</f>
        <v>0</v>
      </c>
      <c r="P11" s="280">
        <v>0</v>
      </c>
      <c r="Q11" s="280">
        <f>ROUND(E11*P11,2)</f>
        <v>0</v>
      </c>
      <c r="R11" s="280"/>
      <c r="S11" s="280" t="s">
        <v>254</v>
      </c>
      <c r="T11" s="281" t="s">
        <v>255</v>
      </c>
      <c r="U11" s="231">
        <v>0</v>
      </c>
      <c r="V11" s="231">
        <f>ROUND(E11*U11,2)</f>
        <v>0</v>
      </c>
      <c r="W11" s="231"/>
      <c r="X11" s="231" t="s">
        <v>126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127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43" t="s">
        <v>120</v>
      </c>
      <c r="B12" s="244" t="s">
        <v>94</v>
      </c>
      <c r="C12" s="259" t="s">
        <v>30</v>
      </c>
      <c r="D12" s="245"/>
      <c r="E12" s="246"/>
      <c r="F12" s="247"/>
      <c r="G12" s="247">
        <f>SUMIF(AG13:AG15,"&lt;&gt;NOR",G13:G15)</f>
        <v>0</v>
      </c>
      <c r="H12" s="247"/>
      <c r="I12" s="247">
        <f>SUM(I13:I15)</f>
        <v>0</v>
      </c>
      <c r="J12" s="247"/>
      <c r="K12" s="247">
        <f>SUM(K13:K15)</f>
        <v>0</v>
      </c>
      <c r="L12" s="247"/>
      <c r="M12" s="247">
        <f>SUM(M13:M15)</f>
        <v>0</v>
      </c>
      <c r="N12" s="247"/>
      <c r="O12" s="247">
        <f>SUM(O13:O15)</f>
        <v>0</v>
      </c>
      <c r="P12" s="247"/>
      <c r="Q12" s="247">
        <f>SUM(Q13:Q15)</f>
        <v>0</v>
      </c>
      <c r="R12" s="247"/>
      <c r="S12" s="247"/>
      <c r="T12" s="248"/>
      <c r="U12" s="242"/>
      <c r="V12" s="242">
        <f>SUM(V13:V15)</f>
        <v>0</v>
      </c>
      <c r="W12" s="242"/>
      <c r="X12" s="242"/>
      <c r="AG12" t="s">
        <v>121</v>
      </c>
    </row>
    <row r="13" spans="1:60" outlineLevel="1" x14ac:dyDescent="0.2">
      <c r="A13" s="249">
        <v>3</v>
      </c>
      <c r="B13" s="250" t="s">
        <v>394</v>
      </c>
      <c r="C13" s="260" t="s">
        <v>395</v>
      </c>
      <c r="D13" s="251" t="s">
        <v>374</v>
      </c>
      <c r="E13" s="252">
        <v>1</v>
      </c>
      <c r="F13" s="253"/>
      <c r="G13" s="254">
        <f>ROUND(E13*F13,2)</f>
        <v>0</v>
      </c>
      <c r="H13" s="253"/>
      <c r="I13" s="254">
        <f>ROUND(E13*H13,2)</f>
        <v>0</v>
      </c>
      <c r="J13" s="253"/>
      <c r="K13" s="254">
        <f>ROUND(E13*J13,2)</f>
        <v>0</v>
      </c>
      <c r="L13" s="254">
        <v>21</v>
      </c>
      <c r="M13" s="254">
        <f>G13*(1+L13/100)</f>
        <v>0</v>
      </c>
      <c r="N13" s="254">
        <v>0</v>
      </c>
      <c r="O13" s="254">
        <f>ROUND(E13*N13,2)</f>
        <v>0</v>
      </c>
      <c r="P13" s="254">
        <v>0</v>
      </c>
      <c r="Q13" s="254">
        <f>ROUND(E13*P13,2)</f>
        <v>0</v>
      </c>
      <c r="R13" s="254"/>
      <c r="S13" s="254" t="s">
        <v>254</v>
      </c>
      <c r="T13" s="255" t="s">
        <v>255</v>
      </c>
      <c r="U13" s="231">
        <v>0</v>
      </c>
      <c r="V13" s="231">
        <f>ROUND(E13*U13,2)</f>
        <v>0</v>
      </c>
      <c r="W13" s="231"/>
      <c r="X13" s="231" t="s">
        <v>126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127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4" t="s">
        <v>396</v>
      </c>
      <c r="D14" s="257"/>
      <c r="E14" s="257"/>
      <c r="F14" s="257"/>
      <c r="G14" s="257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156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75">
        <v>4</v>
      </c>
      <c r="B15" s="276" t="s">
        <v>397</v>
      </c>
      <c r="C15" s="282" t="s">
        <v>398</v>
      </c>
      <c r="D15" s="277" t="s">
        <v>374</v>
      </c>
      <c r="E15" s="278">
        <v>1</v>
      </c>
      <c r="F15" s="279"/>
      <c r="G15" s="280">
        <f>ROUND(E15*F15,2)</f>
        <v>0</v>
      </c>
      <c r="H15" s="279"/>
      <c r="I15" s="280">
        <f>ROUND(E15*H15,2)</f>
        <v>0</v>
      </c>
      <c r="J15" s="279"/>
      <c r="K15" s="280">
        <f>ROUND(E15*J15,2)</f>
        <v>0</v>
      </c>
      <c r="L15" s="280">
        <v>21</v>
      </c>
      <c r="M15" s="280">
        <f>G15*(1+L15/100)</f>
        <v>0</v>
      </c>
      <c r="N15" s="280">
        <v>0</v>
      </c>
      <c r="O15" s="280">
        <f>ROUND(E15*N15,2)</f>
        <v>0</v>
      </c>
      <c r="P15" s="280">
        <v>0</v>
      </c>
      <c r="Q15" s="280">
        <f>ROUND(E15*P15,2)</f>
        <v>0</v>
      </c>
      <c r="R15" s="280"/>
      <c r="S15" s="280" t="s">
        <v>254</v>
      </c>
      <c r="T15" s="281" t="s">
        <v>255</v>
      </c>
      <c r="U15" s="231">
        <v>0</v>
      </c>
      <c r="V15" s="231">
        <f>ROUND(E15*U15,2)</f>
        <v>0</v>
      </c>
      <c r="W15" s="231"/>
      <c r="X15" s="231" t="s">
        <v>126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127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43" t="s">
        <v>120</v>
      </c>
      <c r="B16" s="244" t="s">
        <v>89</v>
      </c>
      <c r="C16" s="259" t="s">
        <v>29</v>
      </c>
      <c r="D16" s="245"/>
      <c r="E16" s="246"/>
      <c r="F16" s="247"/>
      <c r="G16" s="247">
        <f>SUMIF(AG17:AG18,"&lt;&gt;NOR",G17:G18)</f>
        <v>0</v>
      </c>
      <c r="H16" s="247"/>
      <c r="I16" s="247">
        <f>SUM(I17:I18)</f>
        <v>0</v>
      </c>
      <c r="J16" s="247"/>
      <c r="K16" s="247">
        <f>SUM(K17:K18)</f>
        <v>0</v>
      </c>
      <c r="L16" s="247"/>
      <c r="M16" s="247">
        <f>SUM(M17:M18)</f>
        <v>0</v>
      </c>
      <c r="N16" s="247"/>
      <c r="O16" s="247">
        <f>SUM(O17:O18)</f>
        <v>0</v>
      </c>
      <c r="P16" s="247"/>
      <c r="Q16" s="247">
        <f>SUM(Q17:Q18)</f>
        <v>0</v>
      </c>
      <c r="R16" s="247"/>
      <c r="S16" s="247"/>
      <c r="T16" s="248"/>
      <c r="U16" s="242"/>
      <c r="V16" s="242">
        <f>SUM(V17:V18)</f>
        <v>0</v>
      </c>
      <c r="W16" s="242"/>
      <c r="X16" s="242"/>
      <c r="AG16" t="s">
        <v>121</v>
      </c>
    </row>
    <row r="17" spans="1:60" outlineLevel="1" x14ac:dyDescent="0.2">
      <c r="A17" s="249">
        <v>5</v>
      </c>
      <c r="B17" s="250" t="s">
        <v>399</v>
      </c>
      <c r="C17" s="260" t="s">
        <v>400</v>
      </c>
      <c r="D17" s="251" t="s">
        <v>388</v>
      </c>
      <c r="E17" s="252">
        <v>1</v>
      </c>
      <c r="F17" s="253"/>
      <c r="G17" s="254">
        <f>ROUND(E17*F17,2)</f>
        <v>0</v>
      </c>
      <c r="H17" s="253"/>
      <c r="I17" s="254">
        <f>ROUND(E17*H17,2)</f>
        <v>0</v>
      </c>
      <c r="J17" s="253"/>
      <c r="K17" s="254">
        <f>ROUND(E17*J17,2)</f>
        <v>0</v>
      </c>
      <c r="L17" s="254">
        <v>21</v>
      </c>
      <c r="M17" s="254">
        <f>G17*(1+L17/100)</f>
        <v>0</v>
      </c>
      <c r="N17" s="254">
        <v>0</v>
      </c>
      <c r="O17" s="254">
        <f>ROUND(E17*N17,2)</f>
        <v>0</v>
      </c>
      <c r="P17" s="254">
        <v>0</v>
      </c>
      <c r="Q17" s="254">
        <f>ROUND(E17*P17,2)</f>
        <v>0</v>
      </c>
      <c r="R17" s="254"/>
      <c r="S17" s="254" t="s">
        <v>125</v>
      </c>
      <c r="T17" s="255" t="s">
        <v>255</v>
      </c>
      <c r="U17" s="231">
        <v>0</v>
      </c>
      <c r="V17" s="231">
        <f>ROUND(E17*U17,2)</f>
        <v>0</v>
      </c>
      <c r="W17" s="231"/>
      <c r="X17" s="231" t="s">
        <v>389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401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29"/>
      <c r="B18" s="230"/>
      <c r="C18" s="264" t="s">
        <v>402</v>
      </c>
      <c r="D18" s="257"/>
      <c r="E18" s="257"/>
      <c r="F18" s="257"/>
      <c r="G18" s="257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156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56" t="str">
        <f>C18</f>
        <v>Zaměření a vytýčení stávajících inženýrských sítí v místě stavby z hlediska jejich ochrany při provádění stavby.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43" t="s">
        <v>120</v>
      </c>
      <c r="B19" s="244" t="s">
        <v>94</v>
      </c>
      <c r="C19" s="259" t="s">
        <v>30</v>
      </c>
      <c r="D19" s="245"/>
      <c r="E19" s="246"/>
      <c r="F19" s="247"/>
      <c r="G19" s="247">
        <f>SUMIF(AG20:AG21,"&lt;&gt;NOR",G20:G21)</f>
        <v>0</v>
      </c>
      <c r="H19" s="247"/>
      <c r="I19" s="247">
        <f>SUM(I20:I21)</f>
        <v>0</v>
      </c>
      <c r="J19" s="247"/>
      <c r="K19" s="247">
        <f>SUM(K20:K21)</f>
        <v>0</v>
      </c>
      <c r="L19" s="247"/>
      <c r="M19" s="247">
        <f>SUM(M20:M21)</f>
        <v>0</v>
      </c>
      <c r="N19" s="247"/>
      <c r="O19" s="247">
        <f>SUM(O20:O21)</f>
        <v>0</v>
      </c>
      <c r="P19" s="247"/>
      <c r="Q19" s="247">
        <f>SUM(Q20:Q21)</f>
        <v>0</v>
      </c>
      <c r="R19" s="247"/>
      <c r="S19" s="247"/>
      <c r="T19" s="248"/>
      <c r="U19" s="242"/>
      <c r="V19" s="242">
        <f>SUM(V20:V21)</f>
        <v>0</v>
      </c>
      <c r="W19" s="242"/>
      <c r="X19" s="242"/>
      <c r="AG19" t="s">
        <v>121</v>
      </c>
    </row>
    <row r="20" spans="1:60" outlineLevel="1" x14ac:dyDescent="0.2">
      <c r="A20" s="249">
        <v>6</v>
      </c>
      <c r="B20" s="250" t="s">
        <v>403</v>
      </c>
      <c r="C20" s="260" t="s">
        <v>404</v>
      </c>
      <c r="D20" s="251" t="s">
        <v>388</v>
      </c>
      <c r="E20" s="252">
        <v>1</v>
      </c>
      <c r="F20" s="253"/>
      <c r="G20" s="254">
        <f>ROUND(E20*F20,2)</f>
        <v>0</v>
      </c>
      <c r="H20" s="253"/>
      <c r="I20" s="254">
        <f>ROUND(E20*H20,2)</f>
        <v>0</v>
      </c>
      <c r="J20" s="253"/>
      <c r="K20" s="254">
        <f>ROUND(E20*J20,2)</f>
        <v>0</v>
      </c>
      <c r="L20" s="254">
        <v>21</v>
      </c>
      <c r="M20" s="254">
        <f>G20*(1+L20/100)</f>
        <v>0</v>
      </c>
      <c r="N20" s="254">
        <v>0</v>
      </c>
      <c r="O20" s="254">
        <f>ROUND(E20*N20,2)</f>
        <v>0</v>
      </c>
      <c r="P20" s="254">
        <v>0</v>
      </c>
      <c r="Q20" s="254">
        <f>ROUND(E20*P20,2)</f>
        <v>0</v>
      </c>
      <c r="R20" s="254"/>
      <c r="S20" s="254" t="s">
        <v>125</v>
      </c>
      <c r="T20" s="255" t="s">
        <v>255</v>
      </c>
      <c r="U20" s="231">
        <v>0</v>
      </c>
      <c r="V20" s="231">
        <f>ROUND(E20*U20,2)</f>
        <v>0</v>
      </c>
      <c r="W20" s="231"/>
      <c r="X20" s="231" t="s">
        <v>389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390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29"/>
      <c r="B21" s="230"/>
      <c r="C21" s="264" t="s">
        <v>405</v>
      </c>
      <c r="D21" s="257"/>
      <c r="E21" s="257"/>
      <c r="F21" s="257"/>
      <c r="G21" s="257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156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56" t="str">
        <f>C21</f>
        <v>Náklady na provedení skutečného zaměření stavby v rozsahu nezbytném pro zápis změny do katastru nemovitostí.</v>
      </c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3"/>
      <c r="B22" s="4"/>
      <c r="C22" s="26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107</v>
      </c>
    </row>
    <row r="23" spans="1:60" x14ac:dyDescent="0.2">
      <c r="A23" s="215"/>
      <c r="B23" s="216" t="s">
        <v>31</v>
      </c>
      <c r="C23" s="269"/>
      <c r="D23" s="217"/>
      <c r="E23" s="218"/>
      <c r="F23" s="218"/>
      <c r="G23" s="258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296</v>
      </c>
    </row>
    <row r="24" spans="1:60" x14ac:dyDescent="0.2">
      <c r="A24" s="3"/>
      <c r="B24" s="4"/>
      <c r="C24" s="26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6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19" t="s">
        <v>297</v>
      </c>
      <c r="B26" s="219"/>
      <c r="C26" s="27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0"/>
      <c r="B27" s="221"/>
      <c r="C27" s="271"/>
      <c r="D27" s="221"/>
      <c r="E27" s="221"/>
      <c r="F27" s="221"/>
      <c r="G27" s="222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298</v>
      </c>
    </row>
    <row r="28" spans="1:60" x14ac:dyDescent="0.2">
      <c r="A28" s="223"/>
      <c r="B28" s="224"/>
      <c r="C28" s="272"/>
      <c r="D28" s="224"/>
      <c r="E28" s="224"/>
      <c r="F28" s="224"/>
      <c r="G28" s="2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3"/>
      <c r="B29" s="224"/>
      <c r="C29" s="272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3"/>
      <c r="B30" s="224"/>
      <c r="C30" s="272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6"/>
      <c r="B31" s="227"/>
      <c r="C31" s="273"/>
      <c r="D31" s="227"/>
      <c r="E31" s="227"/>
      <c r="F31" s="227"/>
      <c r="G31" s="22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6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74"/>
      <c r="D33" s="10"/>
      <c r="AG33" t="s">
        <v>299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66113B-D334-4CF7-A74C-D7FD0C80FFFF}"/>
</file>

<file path=customXml/itemProps2.xml><?xml version="1.0" encoding="utf-8"?>
<ds:datastoreItem xmlns:ds="http://schemas.openxmlformats.org/officeDocument/2006/customXml" ds:itemID="{5A9D5111-89F8-47CD-BFAE-584CEFE9E8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22-003.17 A01 Pol</vt:lpstr>
      <vt:lpstr>22-003.17 E01 Pol</vt:lpstr>
      <vt:lpstr>22-003.17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'22-003.17 A01 Pol'!Názvy_tisku</vt:lpstr>
      <vt:lpstr>'22-003.17 E01 Pol'!Názvy_tisku</vt:lpstr>
      <vt:lpstr>'22-003.17 O01 Pol'!Názvy_tisku</vt:lpstr>
      <vt:lpstr>oadresa</vt:lpstr>
      <vt:lpstr>Stavba!Objednatel</vt:lpstr>
      <vt:lpstr>Stavba!Objekt</vt:lpstr>
      <vt:lpstr>'22-003.17 A01 Pol'!Oblast_tisku</vt:lpstr>
      <vt:lpstr>'22-003.17 E01 Pol'!Oblast_tisku</vt:lpstr>
      <vt:lpstr>'22-003.17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2022-12-08T14:44:58Z</dcterms:modified>
</cp:coreProperties>
</file>